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InkAnnotation="0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C6B6AF6E-FA01-45B7-80F6-DC16EC48A6B1}\"/>
    </mc:Choice>
  </mc:AlternateContent>
  <xr:revisionPtr revIDLastSave="0" documentId="13_ncr:1_{3841C21E-4151-4179-9A7E-EBEBB39B5EB9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1. Основные положения" sheetId="13" r:id="rId1"/>
    <sheet name="2. Показатели РП" sheetId="12" r:id="rId2"/>
    <sheet name="3. План показателей" sheetId="10" r:id="rId3"/>
    <sheet name="4. Результаты (Мероприятия)" sheetId="11" r:id="rId4"/>
    <sheet name="5. Фин. обеспечение" sheetId="6" r:id="rId5"/>
    <sheet name="6. Помесячный план" sheetId="7" r:id="rId6"/>
    <sheet name="7.Доп.инф." sheetId="14" r:id="rId7"/>
    <sheet name="Лист3" sheetId="15" r:id="rId8"/>
    <sheet name="Прил.2" sheetId="9" r:id="rId9"/>
  </sheets>
  <definedNames>
    <definedName name="IS_DOCUMENT" localSheetId="4">'5. Фин. обеспечение'!#REF!</definedName>
    <definedName name="IS_DOCUMENT" localSheetId="5">'6. Помесячный план'!$A$20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9" l="1"/>
  <c r="N20" i="7"/>
  <c r="D12" i="6" l="1"/>
  <c r="D11" i="6" s="1"/>
  <c r="K55" i="9" l="1"/>
  <c r="D15" i="6"/>
  <c r="N9" i="7" l="1"/>
  <c r="M9" i="7"/>
  <c r="L9" i="7"/>
  <c r="K9" i="7"/>
  <c r="J9" i="7"/>
  <c r="I9" i="7"/>
  <c r="H9" i="7"/>
  <c r="G9" i="7"/>
  <c r="F9" i="7"/>
  <c r="E9" i="7"/>
  <c r="D9" i="7"/>
  <c r="C9" i="7"/>
  <c r="I13" i="6" l="1"/>
  <c r="G9" i="6"/>
  <c r="G15" i="6" s="1"/>
  <c r="H9" i="6" l="1"/>
  <c r="H15" i="6" s="1"/>
  <c r="I9" i="6"/>
  <c r="C12" i="6" l="1"/>
  <c r="C11" i="6" s="1"/>
  <c r="F8" i="6" l="1"/>
  <c r="C15" i="6" l="1"/>
  <c r="D8" i="6" l="1"/>
  <c r="D7" i="6" s="1"/>
  <c r="E8" i="6"/>
  <c r="G20" i="7" l="1"/>
  <c r="F20" i="7"/>
  <c r="H20" i="7"/>
  <c r="I20" i="7"/>
  <c r="J20" i="7"/>
  <c r="K20" i="7"/>
  <c r="L20" i="7"/>
  <c r="M20" i="7"/>
  <c r="E20" i="7" l="1"/>
  <c r="D20" i="7"/>
  <c r="C20" i="7"/>
  <c r="E11" i="6"/>
  <c r="D14" i="6" l="1"/>
  <c r="E7" i="6"/>
  <c r="E14" i="6" s="1"/>
  <c r="F7" i="6"/>
  <c r="G8" i="6"/>
  <c r="G7" i="6" s="1"/>
  <c r="H8" i="6"/>
  <c r="H7" i="6" s="1"/>
  <c r="C8" i="6"/>
  <c r="F12" i="6"/>
  <c r="F11" i="6" s="1"/>
  <c r="F14" i="6" s="1"/>
  <c r="G12" i="6"/>
  <c r="G11" i="6" s="1"/>
  <c r="H12" i="6"/>
  <c r="H11" i="6" s="1"/>
  <c r="E15" i="6"/>
  <c r="F15" i="6"/>
  <c r="I15" i="6" l="1"/>
  <c r="I8" i="6"/>
  <c r="H14" i="6"/>
  <c r="G14" i="6"/>
  <c r="C7" i="6"/>
  <c r="C14" i="6" l="1"/>
  <c r="I14" i="6" s="1"/>
  <c r="I7" i="6"/>
  <c r="I12" i="6"/>
  <c r="I11" i="6" s="1"/>
</calcChain>
</file>

<file path=xl/sharedStrings.xml><?xml version="1.0" encoding="utf-8"?>
<sst xmlns="http://schemas.openxmlformats.org/spreadsheetml/2006/main" count="738" uniqueCount="193">
  <si>
    <t>2025</t>
  </si>
  <si>
    <t>2026</t>
  </si>
  <si>
    <t>2027</t>
  </si>
  <si>
    <t>2028</t>
  </si>
  <si>
    <t>2029</t>
  </si>
  <si>
    <t>2030</t>
  </si>
  <si>
    <t>1</t>
  </si>
  <si>
    <t>№
п/п</t>
  </si>
  <si>
    <t>янв.</t>
  </si>
  <si>
    <t>фев.</t>
  </si>
  <si>
    <t>март</t>
  </si>
  <si>
    <t>апр.</t>
  </si>
  <si>
    <t>май</t>
  </si>
  <si>
    <t>июнь</t>
  </si>
  <si>
    <t>июль</t>
  </si>
  <si>
    <t>Наименование мероприятия (результата) и источники финансирования</t>
  </si>
  <si>
    <t>Наименование мероприятия (результата)</t>
  </si>
  <si>
    <t>авг.</t>
  </si>
  <si>
    <t>сен.</t>
  </si>
  <si>
    <t>окт.</t>
  </si>
  <si>
    <t>ИТОГО:</t>
  </si>
  <si>
    <t>Муниципальный бюджет всего</t>
  </si>
  <si>
    <t xml:space="preserve">Местный бюджет </t>
  </si>
  <si>
    <t>ИТОГО  ПО ПРОЕКТУ</t>
  </si>
  <si>
    <t>Местный бюджет</t>
  </si>
  <si>
    <t>"Развитие градостроительной деятельности на территории города Благовещенска"</t>
  </si>
  <si>
    <t>План исполнения нарастающим итогом (тыс. рублей)</t>
  </si>
  <si>
    <t>2.1</t>
  </si>
  <si>
    <t>3</t>
  </si>
  <si>
    <t>3.1</t>
  </si>
  <si>
    <t>2</t>
  </si>
  <si>
    <t>2.1.1</t>
  </si>
  <si>
    <t>2.1.1. м</t>
  </si>
  <si>
    <t>3.1.1</t>
  </si>
  <si>
    <t>3.1.1 м</t>
  </si>
  <si>
    <t>Объем финансового обеспечения по годам реализации (тыс. рублей)</t>
  </si>
  <si>
    <t>Всего (тыс. рублей)</t>
  </si>
  <si>
    <t>2.</t>
  </si>
  <si>
    <t>-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</si>
  <si>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проектирования/Наличие актуализированных документов территориального планирования и градостроительного зонирования</t>
  </si>
  <si>
    <t>Доля территории города Благовещенска с подготовленной документацией по планировке территорий/Общая площадь территории города Благовещенска с подготовленной документацией по планировке территории</t>
  </si>
  <si>
    <t>5. Финансовое обеспечение реализации муниципального проекта города Благовещенска</t>
  </si>
  <si>
    <t>ОЗР отсутствует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</si>
  <si>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проектирования/ Наличие актуализированных документов территориального планирования и градостроительного зонирования</t>
  </si>
  <si>
    <t>Доля территории города Благовещенска с подготовленной документацией по планировке территорий/ Общая площадь территории города Благовещенска с подготовленной документацией по планировке территории</t>
  </si>
  <si>
    <t>№      п/п</t>
  </si>
  <si>
    <t>Информационная система (источник данных)</t>
  </si>
  <si>
    <t>ПРИЛОЖЕНИЕ № 2</t>
  </si>
  <si>
    <t>к паспорту муниципального проекта города  Благовещенска</t>
  </si>
  <si>
    <t>План реализации проекта</t>
  </si>
  <si>
    <t>Наименование мероприятия (результата), 
контрольной точки</t>
  </si>
  <si>
    <t>Срок реализации</t>
  </si>
  <si>
    <t>Взаимосвязь</t>
  </si>
  <si>
    <t>Ответственный 
исполнитель</t>
  </si>
  <si>
    <t>Адрес объекта
(в соответствии
с ФИАС)</t>
  </si>
  <si>
    <t>Мощность объекта</t>
  </si>
  <si>
    <t xml:space="preserve">Объем финансового обеспечения
(тыс. руб.) </t>
  </si>
  <si>
    <t>Вид документа
и характеристика 
мероприятия (результата)</t>
  </si>
  <si>
    <t>начало</t>
  </si>
  <si>
    <t>окончание</t>
  </si>
  <si>
    <t>предшественники</t>
  </si>
  <si>
    <t>последователи</t>
  </si>
  <si>
    <t xml:space="preserve">Единица измерения
(по ОКЕИ) </t>
  </si>
  <si>
    <t>Значение</t>
  </si>
  <si>
    <t>Одарий Ольга Александровна - заместитель начальника управления  архитектуры и градостроительства администрации города Благовещенска</t>
  </si>
  <si>
    <t>2.1.К.1</t>
  </si>
  <si>
    <t>Контрольная точка "Проведён открытый конкурс на разработку документов территориального планирования и градостроительного зонирования"</t>
  </si>
  <si>
    <t>2.1.К.2</t>
  </si>
  <si>
    <t>План-график закупок товаров, работ, услуг</t>
  </si>
  <si>
    <t>На бумажном носителе</t>
  </si>
  <si>
    <t>Контрольная точка "Заключен контракт"</t>
  </si>
  <si>
    <t>2.1.К.3</t>
  </si>
  <si>
    <t xml:space="preserve">Муниципальный контракт </t>
  </si>
  <si>
    <t>Контрольная точка "Сведения о муниципальном контракте внесены в реестр контрактов, заключенных по результатам работ"</t>
  </si>
  <si>
    <t>2.1.К.4</t>
  </si>
  <si>
    <t>Реестр контрактов, заключенных по результатам работ</t>
  </si>
  <si>
    <t>Контрольная точка
"Произведена приемка поставленных товаров, выполненных работ, оказанных услуг"</t>
  </si>
  <si>
    <t>2.1.К.5</t>
  </si>
  <si>
    <t>Документ о приемке</t>
  </si>
  <si>
    <t>ЕИС в сфере закупок</t>
  </si>
  <si>
    <t>Контрольная точка "Произведена оплата поставленных товаров, выполненных работ, оказанных услуг по муниципальному контракту"</t>
  </si>
  <si>
    <t>2.1.К.6</t>
  </si>
  <si>
    <t>Платежное поручение</t>
  </si>
  <si>
    <t>Контрольная точка "Утверждены документы территориального планирования и градостроительного зонирования"</t>
  </si>
  <si>
    <t>2.1.К.7</t>
  </si>
  <si>
    <t>Документ территориального планирования и градостроительного зонирования</t>
  </si>
  <si>
    <t>3.1.К.1</t>
  </si>
  <si>
    <t>Контрольная точка "Проведен открытый аукцион на разработку документации по планировке территории"</t>
  </si>
  <si>
    <t>3.1.К.2</t>
  </si>
  <si>
    <t>3.1.К.3</t>
  </si>
  <si>
    <t>3.1.К.4</t>
  </si>
  <si>
    <t>3.1.К.5</t>
  </si>
  <si>
    <t>3.1.К.6</t>
  </si>
  <si>
    <t>Контрольная точка "Утверждена документация по планировке территории"</t>
  </si>
  <si>
    <t>Документация по планировке территории</t>
  </si>
  <si>
    <t>Подготовлена документация по планировке территории</t>
  </si>
  <si>
    <t>нояб.</t>
  </si>
  <si>
    <t>Всего на конец 2025 года (тыс. рублей)</t>
  </si>
  <si>
    <t>6. 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2025 году</t>
  </si>
  <si>
    <t>Всего на конец 2026 года (тыс. рублей)</t>
  </si>
  <si>
    <t>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2026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</si>
  <si>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</t>
  </si>
  <si>
    <t xml:space="preserve">Подготовлены внесения изменений в Генеральный план, правила
землепользования и застройки, нормативы градостроительного
проектирования
</t>
  </si>
  <si>
    <t xml:space="preserve">Подготовлены внесения изменений в Генеральный план, правила землепользования и застройки, нормативы градостроительного проектирования
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</si>
  <si>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2025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</si>
  <si>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2026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</si>
  <si>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2027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</si>
  <si>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2028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</si>
  <si>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проектированияв 2029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</si>
  <si>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2030 году</t>
  </si>
  <si>
    <t>Подготовлена документация по планировке территории в 2025 году</t>
  </si>
  <si>
    <t>Подготовлена документация по планировке территории в 2026 году</t>
  </si>
  <si>
    <t>2. Показатели проекта</t>
  </si>
  <si>
    <t>№ п/п</t>
  </si>
  <si>
    <t>Показатели проекта</t>
  </si>
  <si>
    <t>Уровень
показателя</t>
  </si>
  <si>
    <t>Единица
измерения
(по ОКЕИ)</t>
  </si>
  <si>
    <t>Базовое значение</t>
  </si>
  <si>
    <t>Период, год</t>
  </si>
  <si>
    <t>Признак
возрастания/убывания</t>
  </si>
  <si>
    <t>Нарастающий
итог</t>
  </si>
  <si>
    <t>значение</t>
  </si>
  <si>
    <t>год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</si>
  <si>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</t>
  </si>
  <si>
    <t>Наличие актуализированных документов территориального планирования и градостроительного зонирования</t>
  </si>
  <si>
    <t>МП</t>
  </si>
  <si>
    <t>единиц</t>
  </si>
  <si>
    <t>Возрастающий</t>
  </si>
  <si>
    <t>нет</t>
  </si>
  <si>
    <t>на бумажном носителе</t>
  </si>
  <si>
    <t>Доля территории города Благовещенска с подготовленной документацией по планировке территорий</t>
  </si>
  <si>
    <t>Увеличение площади территории города Благовещенска с подготовленной документацией по планировке территории</t>
  </si>
  <si>
    <t>га</t>
  </si>
  <si>
    <t>да</t>
  </si>
  <si>
    <t>3.  План достижения показателей проекта в 2025 году</t>
  </si>
  <si>
    <t>Единица измерения
(по ОКЕИ)</t>
  </si>
  <si>
    <t>Плановые значения по месяцам</t>
  </si>
  <si>
    <t>На конец 2025 года</t>
  </si>
  <si>
    <t xml:space="preserve">окт. </t>
  </si>
  <si>
    <t>X</t>
  </si>
  <si>
    <t xml:space="preserve"> План достижения показателей проекта в 2026 году</t>
  </si>
  <si>
    <t>На конец 2026 года</t>
  </si>
  <si>
    <t xml:space="preserve"> </t>
  </si>
  <si>
    <t>4. Мероприятия (результаты) проекта</t>
  </si>
  <si>
    <t>Наименование мероприятия
(результата)</t>
  </si>
  <si>
    <t>Единица измерения (по ОКЕИ)</t>
  </si>
  <si>
    <t>Характеристика мероприятия (результата)</t>
  </si>
  <si>
    <t>Тип
мероприятия
(результата)</t>
  </si>
  <si>
    <t>Связь с показателями проекта</t>
  </si>
  <si>
    <t xml:space="preserve">Подготовлены
внесения изменений в Генеральный план, правила
землепользования и
застройки, нормативы градостроительного
проектирования
</t>
  </si>
  <si>
    <t>Количество вносимых изменений в
Генеральный план, правила
землепользования и застройки, нормативы градостроительного проектирования</t>
  </si>
  <si>
    <t>Утверждение документа</t>
  </si>
  <si>
    <t>Подготовлена
документация по планировке
территории</t>
  </si>
  <si>
    <t>Площадь территории в отношении которой разработаны проекты планировки и межжевания территории</t>
  </si>
  <si>
    <t>П А С П О Р Т</t>
  </si>
  <si>
    <t xml:space="preserve">муниципального проекта города Благовещенска </t>
  </si>
  <si>
    <t>1. Основные положения</t>
  </si>
  <si>
    <t>Краткое наименование проекта</t>
  </si>
  <si>
    <t>Развитие градостроительной деятельности на территории города Благовещенска</t>
  </si>
  <si>
    <t>Срок реализации проекта</t>
  </si>
  <si>
    <t xml:space="preserve"> 01.01.2025</t>
  </si>
  <si>
    <t>Куратор проекта</t>
  </si>
  <si>
    <t>Воронов Александр Евгеньевич</t>
  </si>
  <si>
    <t xml:space="preserve">Заместитель мэра города Благовещенска </t>
  </si>
  <si>
    <t>Руководитель проекта</t>
  </si>
  <si>
    <t>Исаков Владимир Борисович</t>
  </si>
  <si>
    <t>Начальник управления архитектуры и градостроительства администрации города Благовещенска</t>
  </si>
  <si>
    <t>Администратор проекта</t>
  </si>
  <si>
    <t>Одарий Ольга Александровна</t>
  </si>
  <si>
    <t>Заместитель начальника управления архитектуры и градостроительства администрации города Благовещенска</t>
  </si>
  <si>
    <t>Связь с государственными программами (комплексными программами) Российской Федерации, Амурской области и с муниципальными программами города Благовещенска</t>
  </si>
  <si>
    <t>Муниципальная программа</t>
  </si>
  <si>
    <t>Развитие градостроительной деятельности и управление земельными ресурсами  на территории муниципального образования города Благовещенска</t>
  </si>
  <si>
    <t>1.2</t>
  </si>
  <si>
    <t>Государственная программа (комплексная программа) Российской Федерации / направление (подпрограмма)</t>
  </si>
  <si>
    <t>1.3</t>
  </si>
  <si>
    <t>Государственная программа (комплексная программа) Амурской области / направление (подпрограмма)</t>
  </si>
  <si>
    <t xml:space="preserve">7. Дополнительная информация </t>
  </si>
  <si>
    <t>Показатель 2.1 "Наличие актуализированных документов территориального планирования и градостроительного зонирования" отражает следующие документы: 1) Генеральный план городского округа г. Благовещенска; 2) Правила землепользования и застройки муниципального образования г. Благовещенска; 3) Нормативы градостроительного проектирования городского округа г. Благовещенска.</t>
  </si>
  <si>
    <t>Методика расчета показателя 3.1. "Увеличение площади территории города Благовещенска с подготовленной документацией по планировке территории"</t>
  </si>
  <si>
    <t>где:</t>
  </si>
  <si>
    <t>П - показатель проекта</t>
  </si>
  <si>
    <t>Пn - площадь территории, в отношении которой подготовлена документация по планировке территории в n году</t>
  </si>
  <si>
    <r>
      <t>П = П</t>
    </r>
    <r>
      <rPr>
        <sz val="10"/>
        <rFont val="Times New Roman"/>
        <family val="1"/>
        <charset val="204"/>
      </rPr>
      <t>пг</t>
    </r>
    <r>
      <rPr>
        <sz val="12"/>
        <rFont val="Times New Roman"/>
        <family val="1"/>
        <charset val="204"/>
      </rPr>
      <t xml:space="preserve"> + </t>
    </r>
    <r>
      <rPr>
        <sz val="12"/>
        <rFont val="Calibri"/>
        <family val="2"/>
        <charset val="204"/>
      </rPr>
      <t>∑</t>
    </r>
    <r>
      <rPr>
        <sz val="13.8"/>
        <rFont val="Times New Roman"/>
        <family val="1"/>
        <charset val="204"/>
      </rPr>
      <t xml:space="preserve"> Пn                 </t>
    </r>
  </si>
  <si>
    <r>
      <t>П</t>
    </r>
    <r>
      <rPr>
        <sz val="10"/>
        <rFont val="Times New Roman"/>
        <family val="1"/>
        <charset val="204"/>
      </rPr>
      <t>пг</t>
    </r>
    <r>
      <rPr>
        <sz val="12"/>
        <rFont val="Times New Roman"/>
        <family val="1"/>
        <charset val="204"/>
      </rPr>
      <t xml:space="preserve"> - показатель предыдущего года, относительно n года</t>
    </r>
  </si>
  <si>
    <t xml:space="preserve">Приложение № 1
к паспорту муниципального проекта города Благовещенска 
"Развитие градостроительной деятельности на территории города Благовещенска"
</t>
  </si>
  <si>
    <r>
      <t xml:space="preserve">ДОПОЛНИТЕЛЬНЫЕ И ОБОСНОВЫВАЮЩИЕ МАТЕРИАЛЫ
муниципального проекта города Благовещенска (отсутствуют)
</t>
    </r>
    <r>
      <rPr>
        <strike/>
        <sz val="12"/>
        <color rgb="FFFF0000"/>
        <rFont val="Times New Roman"/>
        <family val="1"/>
        <charset val="204"/>
      </rPr>
      <t/>
    </r>
  </si>
  <si>
    <t>Контрольная точка "Заключен контракт на выполнение ППТ и ПМТ для размещения линейного объекта внутриквартальный проезд по ул. Энтузиастов от ул. Театральная до ул. Ромашковая)  "</t>
  </si>
  <si>
    <t>Контрольная точка "Утверждена документация по планировке территории для размещения линейного объекта внутриквартальный проезд по ул. Энтузиастов от ул. Театральная до ул. Ромашковая"</t>
  </si>
  <si>
    <t>Гоцкало Василий Станиславович -директор МУ ГУКС</t>
  </si>
  <si>
    <t>3.1.К.7</t>
  </si>
  <si>
    <t>3.1.К.8</t>
  </si>
  <si>
    <t>Приложение к распоряжению администрации города Благовещенска                                          от 22.04.2026 № 93р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</si>
</sst>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5" x14ac:knownFonts="1">
    <font>
      <sz val="10"/>
      <color theme="1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3.8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0" xfId="0" applyFont="1"/>
    <xf numFmtId="49" fontId="4" fillId="0" borderId="3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0" fontId="6" fillId="0" borderId="0" xfId="0" applyFont="1"/>
    <xf numFmtId="164" fontId="4" fillId="0" borderId="9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4" fontId="4" fillId="0" borderId="2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4" fontId="4" fillId="0" borderId="4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14" fontId="4" fillId="0" borderId="1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4" fontId="4" fillId="0" borderId="4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/>
    <xf numFmtId="164" fontId="4" fillId="2" borderId="3" xfId="0" applyNumberFormat="1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4" fontId="4" fillId="2" borderId="9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14" fontId="4" fillId="2" borderId="23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23" xfId="0" applyNumberFormat="1" applyFont="1" applyFill="1" applyBorder="1" applyAlignment="1">
      <alignment horizontal="center" vertical="center"/>
    </xf>
    <xf numFmtId="14" fontId="4" fillId="2" borderId="9" xfId="0" applyNumberFormat="1" applyFont="1" applyFill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14" fontId="4" fillId="0" borderId="25" xfId="0" applyNumberFormat="1" applyFont="1" applyBorder="1" applyAlignment="1">
      <alignment horizontal="center" vertical="center"/>
    </xf>
    <xf numFmtId="14" fontId="4" fillId="2" borderId="25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30" xfId="0" applyNumberFormat="1" applyFont="1" applyBorder="1" applyAlignment="1">
      <alignment horizontal="left" vertical="top" wrapText="1"/>
    </xf>
    <xf numFmtId="0" fontId="4" fillId="2" borderId="31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3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4" fontId="4" fillId="0" borderId="3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14" fontId="4" fillId="0" borderId="19" xfId="0" applyNumberFormat="1" applyFont="1" applyBorder="1" applyAlignment="1">
      <alignment horizontal="center" vertical="center"/>
    </xf>
    <xf numFmtId="14" fontId="4" fillId="2" borderId="19" xfId="0" applyNumberFormat="1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4" fontId="4" fillId="0" borderId="30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6" fillId="2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center" vertical="center" wrapText="1"/>
    </xf>
    <xf numFmtId="49" fontId="11" fillId="0" borderId="33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34" xfId="0" applyNumberFormat="1" applyFont="1" applyBorder="1" applyAlignment="1">
      <alignment horizontal="center" vertical="center" wrapText="1"/>
    </xf>
    <xf numFmtId="49" fontId="11" fillId="0" borderId="3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workbookViewId="0">
      <selection activeCell="E1" sqref="E1:F1"/>
    </sheetView>
  </sheetViews>
  <sheetFormatPr defaultRowHeight="16.5" x14ac:dyDescent="0.25"/>
  <cols>
    <col min="1" max="1" width="43.140625" style="5" customWidth="1"/>
    <col min="2" max="2" width="7.140625" style="5" customWidth="1"/>
    <col min="3" max="3" width="52.28515625" style="5" customWidth="1"/>
    <col min="4" max="4" width="22.85546875" style="5" customWidth="1"/>
    <col min="5" max="5" width="19" style="5" customWidth="1"/>
    <col min="6" max="6" width="19.85546875" style="5" customWidth="1"/>
  </cols>
  <sheetData>
    <row r="1" spans="1:6" ht="75.75" customHeight="1" x14ac:dyDescent="0.2">
      <c r="A1" s="153"/>
      <c r="B1" s="153"/>
      <c r="C1" s="153"/>
      <c r="D1" s="153"/>
      <c r="E1" s="153" t="s">
        <v>192</v>
      </c>
      <c r="F1" s="153"/>
    </row>
    <row r="2" spans="1:6" x14ac:dyDescent="0.25">
      <c r="A2" s="154"/>
      <c r="B2" s="154"/>
      <c r="C2" s="154"/>
      <c r="D2" s="154"/>
      <c r="E2" s="154"/>
      <c r="F2" s="154"/>
    </row>
    <row r="3" spans="1:6" x14ac:dyDescent="0.25">
      <c r="A3" s="154"/>
      <c r="B3" s="154"/>
      <c r="C3" s="154"/>
      <c r="D3" s="154"/>
      <c r="E3" s="154"/>
      <c r="F3" s="154"/>
    </row>
    <row r="5" spans="1:6" x14ac:dyDescent="0.25">
      <c r="A5" s="155" t="s">
        <v>154</v>
      </c>
      <c r="B5" s="155"/>
      <c r="C5" s="155"/>
      <c r="D5" s="155"/>
      <c r="E5" s="155"/>
      <c r="F5" s="155"/>
    </row>
    <row r="6" spans="1:6" x14ac:dyDescent="0.25">
      <c r="A6" s="156" t="s">
        <v>155</v>
      </c>
      <c r="B6" s="156"/>
      <c r="C6" s="156"/>
      <c r="D6" s="156"/>
      <c r="E6" s="156"/>
      <c r="F6" s="156"/>
    </row>
    <row r="7" spans="1:6" x14ac:dyDescent="0.25">
      <c r="A7" s="157" t="s">
        <v>25</v>
      </c>
      <c r="B7" s="157"/>
      <c r="C7" s="157"/>
      <c r="D7" s="157"/>
      <c r="E7" s="157"/>
      <c r="F7" s="157"/>
    </row>
    <row r="9" spans="1:6" ht="17.25" thickBot="1" x14ac:dyDescent="0.3">
      <c r="A9" s="158" t="s">
        <v>156</v>
      </c>
      <c r="B9" s="158"/>
      <c r="C9" s="158"/>
      <c r="D9" s="156"/>
      <c r="E9" s="156"/>
      <c r="F9" s="158"/>
    </row>
    <row r="10" spans="1:6" ht="33.75" thickBot="1" x14ac:dyDescent="0.25">
      <c r="A10" s="83" t="s">
        <v>157</v>
      </c>
      <c r="B10" s="141" t="s">
        <v>158</v>
      </c>
      <c r="C10" s="141"/>
      <c r="D10" s="114" t="s">
        <v>159</v>
      </c>
      <c r="E10" s="115" t="s">
        <v>160</v>
      </c>
      <c r="F10" s="116">
        <v>47848</v>
      </c>
    </row>
    <row r="11" spans="1:6" ht="43.5" customHeight="1" x14ac:dyDescent="0.2">
      <c r="A11" s="83" t="s">
        <v>161</v>
      </c>
      <c r="B11" s="144" t="s">
        <v>162</v>
      </c>
      <c r="C11" s="144"/>
      <c r="D11" s="151" t="s">
        <v>163</v>
      </c>
      <c r="E11" s="151"/>
      <c r="F11" s="152"/>
    </row>
    <row r="12" spans="1:6" ht="45" customHeight="1" x14ac:dyDescent="0.2">
      <c r="A12" s="83" t="s">
        <v>164</v>
      </c>
      <c r="B12" s="144" t="s">
        <v>165</v>
      </c>
      <c r="C12" s="144"/>
      <c r="D12" s="152" t="s">
        <v>166</v>
      </c>
      <c r="E12" s="152"/>
      <c r="F12" s="152"/>
    </row>
    <row r="13" spans="1:6" ht="39.75" customHeight="1" x14ac:dyDescent="0.2">
      <c r="A13" s="117" t="s">
        <v>167</v>
      </c>
      <c r="B13" s="147" t="s">
        <v>168</v>
      </c>
      <c r="C13" s="147"/>
      <c r="D13" s="159" t="s">
        <v>169</v>
      </c>
      <c r="E13" s="159"/>
      <c r="F13" s="159"/>
    </row>
    <row r="14" spans="1:6" ht="63.75" customHeight="1" x14ac:dyDescent="0.2">
      <c r="A14" s="160" t="s">
        <v>170</v>
      </c>
      <c r="B14" s="4">
        <v>1</v>
      </c>
      <c r="C14" s="84" t="s">
        <v>171</v>
      </c>
      <c r="D14" s="163" t="s">
        <v>172</v>
      </c>
      <c r="E14" s="163"/>
      <c r="F14" s="163"/>
    </row>
    <row r="15" spans="1:6" ht="49.5" x14ac:dyDescent="0.2">
      <c r="A15" s="161"/>
      <c r="B15" s="9" t="s">
        <v>173</v>
      </c>
      <c r="C15" s="84" t="s">
        <v>174</v>
      </c>
      <c r="D15" s="164" t="s">
        <v>38</v>
      </c>
      <c r="E15" s="164"/>
      <c r="F15" s="164"/>
    </row>
    <row r="16" spans="1:6" ht="49.5" x14ac:dyDescent="0.2">
      <c r="A16" s="162"/>
      <c r="B16" s="9" t="s">
        <v>175</v>
      </c>
      <c r="C16" s="84" t="s">
        <v>176</v>
      </c>
      <c r="D16" s="164" t="s">
        <v>38</v>
      </c>
      <c r="E16" s="164"/>
      <c r="F16" s="164"/>
    </row>
    <row r="17" spans="3:3" x14ac:dyDescent="0.25">
      <c r="C17" s="118"/>
    </row>
  </sheetData>
  <mergeCells count="20">
    <mergeCell ref="B12:C12"/>
    <mergeCell ref="D12:F12"/>
    <mergeCell ref="B13:C13"/>
    <mergeCell ref="D13:F13"/>
    <mergeCell ref="A14:A16"/>
    <mergeCell ref="D14:F14"/>
    <mergeCell ref="D15:F15"/>
    <mergeCell ref="D16:F16"/>
    <mergeCell ref="B11:C11"/>
    <mergeCell ref="D11:F11"/>
    <mergeCell ref="A1:B1"/>
    <mergeCell ref="C1:D1"/>
    <mergeCell ref="E1:F1"/>
    <mergeCell ref="A2:F2"/>
    <mergeCell ref="A3:F3"/>
    <mergeCell ref="A5:F5"/>
    <mergeCell ref="A6:F6"/>
    <mergeCell ref="A7:F7"/>
    <mergeCell ref="A9:F9"/>
    <mergeCell ref="B10:C10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topLeftCell="B1" zoomScaleNormal="100" workbookViewId="0">
      <selection activeCell="H9" sqref="H9"/>
    </sheetView>
  </sheetViews>
  <sheetFormatPr defaultRowHeight="12.75" x14ac:dyDescent="0.2"/>
  <cols>
    <col min="2" max="2" width="30" customWidth="1"/>
    <col min="4" max="4" width="11" customWidth="1"/>
    <col min="13" max="13" width="15.140625" customWidth="1"/>
    <col min="15" max="15" width="20.5703125" customWidth="1"/>
  </cols>
  <sheetData>
    <row r="1" spans="1:15" ht="16.5" x14ac:dyDescent="0.25">
      <c r="A1" s="158" t="s">
        <v>112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5" ht="16.5" x14ac:dyDescent="0.2">
      <c r="A2" s="174" t="s">
        <v>113</v>
      </c>
      <c r="B2" s="175" t="s">
        <v>114</v>
      </c>
      <c r="C2" s="175" t="s">
        <v>115</v>
      </c>
      <c r="D2" s="175" t="s">
        <v>116</v>
      </c>
      <c r="E2" s="174" t="s">
        <v>117</v>
      </c>
      <c r="F2" s="174"/>
      <c r="G2" s="142" t="s">
        <v>118</v>
      </c>
      <c r="H2" s="142"/>
      <c r="I2" s="142"/>
      <c r="J2" s="142"/>
      <c r="K2" s="142"/>
      <c r="L2" s="143"/>
      <c r="M2" s="175" t="s">
        <v>119</v>
      </c>
      <c r="N2" s="175" t="s">
        <v>120</v>
      </c>
      <c r="O2" s="175" t="s">
        <v>46</v>
      </c>
    </row>
    <row r="3" spans="1:15" ht="16.5" x14ac:dyDescent="0.2">
      <c r="A3" s="174"/>
      <c r="B3" s="175"/>
      <c r="C3" s="175"/>
      <c r="D3" s="175"/>
      <c r="E3" s="94" t="s">
        <v>121</v>
      </c>
      <c r="F3" s="94" t="s">
        <v>122</v>
      </c>
      <c r="G3" s="94" t="s">
        <v>0</v>
      </c>
      <c r="H3" s="94" t="s">
        <v>1</v>
      </c>
      <c r="I3" s="94" t="s">
        <v>2</v>
      </c>
      <c r="J3" s="94" t="s">
        <v>3</v>
      </c>
      <c r="K3" s="94" t="s">
        <v>4</v>
      </c>
      <c r="L3" s="94" t="s">
        <v>5</v>
      </c>
      <c r="M3" s="175"/>
      <c r="N3" s="175"/>
      <c r="O3" s="175"/>
    </row>
    <row r="4" spans="1:15" ht="16.5" x14ac:dyDescent="0.2">
      <c r="A4" s="94">
        <v>1</v>
      </c>
      <c r="B4" s="94">
        <v>2</v>
      </c>
      <c r="C4" s="94">
        <v>3</v>
      </c>
      <c r="D4" s="94">
        <v>4</v>
      </c>
      <c r="E4" s="94">
        <v>5</v>
      </c>
      <c r="F4" s="95">
        <v>6</v>
      </c>
      <c r="G4" s="95">
        <v>7</v>
      </c>
      <c r="H4" s="94">
        <v>8</v>
      </c>
      <c r="I4" s="94">
        <v>9</v>
      </c>
      <c r="J4" s="94">
        <v>10</v>
      </c>
      <c r="K4" s="94">
        <v>11</v>
      </c>
      <c r="L4" s="94">
        <v>12</v>
      </c>
      <c r="M4" s="94">
        <v>13</v>
      </c>
      <c r="N4" s="94">
        <v>14</v>
      </c>
      <c r="O4" s="94">
        <v>15</v>
      </c>
    </row>
    <row r="5" spans="1:15" ht="16.5" x14ac:dyDescent="0.2">
      <c r="A5" s="94" t="s">
        <v>6</v>
      </c>
      <c r="B5" s="165" t="s">
        <v>42</v>
      </c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7"/>
    </row>
    <row r="6" spans="1:15" ht="16.5" x14ac:dyDescent="0.2">
      <c r="A6" s="94">
        <v>2</v>
      </c>
      <c r="B6" s="168" t="s">
        <v>123</v>
      </c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</row>
    <row r="7" spans="1:15" ht="115.5" x14ac:dyDescent="0.2">
      <c r="A7" s="6" t="s">
        <v>27</v>
      </c>
      <c r="B7" s="96" t="s">
        <v>124</v>
      </c>
      <c r="C7" s="15" t="s">
        <v>125</v>
      </c>
      <c r="D7" s="15" t="s">
        <v>126</v>
      </c>
      <c r="E7" s="97">
        <v>1</v>
      </c>
      <c r="F7" s="97">
        <v>2023</v>
      </c>
      <c r="G7" s="97">
        <v>3</v>
      </c>
      <c r="H7" s="97">
        <v>3</v>
      </c>
      <c r="I7" s="97">
        <v>3</v>
      </c>
      <c r="J7" s="97">
        <v>3</v>
      </c>
      <c r="K7" s="97">
        <v>3</v>
      </c>
      <c r="L7" s="97">
        <v>3</v>
      </c>
      <c r="M7" s="15" t="s">
        <v>127</v>
      </c>
      <c r="N7" s="15" t="s">
        <v>128</v>
      </c>
      <c r="O7" s="15" t="s">
        <v>129</v>
      </c>
    </row>
    <row r="8" spans="1:15" ht="16.5" x14ac:dyDescent="0.2">
      <c r="A8" s="6" t="s">
        <v>28</v>
      </c>
      <c r="B8" s="171" t="s">
        <v>130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3"/>
    </row>
    <row r="9" spans="1:15" ht="99" x14ac:dyDescent="0.2">
      <c r="A9" s="6" t="s">
        <v>29</v>
      </c>
      <c r="B9" s="96" t="s">
        <v>131</v>
      </c>
      <c r="C9" s="15" t="s">
        <v>125</v>
      </c>
      <c r="D9" s="15" t="s">
        <v>132</v>
      </c>
      <c r="E9" s="97">
        <v>209</v>
      </c>
      <c r="F9" s="97">
        <v>2023</v>
      </c>
      <c r="G9" s="97">
        <v>251.5</v>
      </c>
      <c r="H9" s="98">
        <v>277.8</v>
      </c>
      <c r="I9" s="98">
        <v>277.8</v>
      </c>
      <c r="J9" s="98">
        <v>277.8</v>
      </c>
      <c r="K9" s="98">
        <v>277.8</v>
      </c>
      <c r="L9" s="98">
        <v>277.8</v>
      </c>
      <c r="M9" s="15" t="s">
        <v>127</v>
      </c>
      <c r="N9" s="15" t="s">
        <v>133</v>
      </c>
      <c r="O9" s="15" t="s">
        <v>129</v>
      </c>
    </row>
  </sheetData>
  <mergeCells count="13">
    <mergeCell ref="B5:O5"/>
    <mergeCell ref="B6:O6"/>
    <mergeCell ref="B8:O8"/>
    <mergeCell ref="A1:O1"/>
    <mergeCell ref="A2:A3"/>
    <mergeCell ref="B2:B3"/>
    <mergeCell ref="C2:C3"/>
    <mergeCell ref="D2:D3"/>
    <mergeCell ref="E2:F2"/>
    <mergeCell ref="G2:L2"/>
    <mergeCell ref="M2:M3"/>
    <mergeCell ref="N2:N3"/>
    <mergeCell ref="O2:O3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0"/>
  <sheetViews>
    <sheetView zoomScaleNormal="100" workbookViewId="0">
      <selection activeCell="S17" sqref="S17"/>
    </sheetView>
  </sheetViews>
  <sheetFormatPr defaultRowHeight="16.5" x14ac:dyDescent="0.25"/>
  <cols>
    <col min="1" max="1" width="6.7109375" style="107" customWidth="1"/>
    <col min="2" max="2" width="43.7109375" style="107" customWidth="1"/>
    <col min="3" max="3" width="11.42578125" style="107" customWidth="1"/>
    <col min="4" max="4" width="16" style="107" customWidth="1"/>
    <col min="5" max="15" width="8.85546875" style="107" customWidth="1"/>
    <col min="16" max="16" width="16.42578125" style="107" customWidth="1"/>
  </cols>
  <sheetData>
    <row r="1" spans="1:16" x14ac:dyDescent="0.2">
      <c r="A1" s="138" t="s">
        <v>134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</row>
    <row r="2" spans="1:16" x14ac:dyDescent="0.2">
      <c r="A2" s="139" t="s">
        <v>113</v>
      </c>
      <c r="B2" s="139" t="s">
        <v>114</v>
      </c>
      <c r="C2" s="139" t="s">
        <v>115</v>
      </c>
      <c r="D2" s="139" t="s">
        <v>135</v>
      </c>
      <c r="E2" s="141" t="s">
        <v>136</v>
      </c>
      <c r="F2" s="142"/>
      <c r="G2" s="142"/>
      <c r="H2" s="142"/>
      <c r="I2" s="142"/>
      <c r="J2" s="142"/>
      <c r="K2" s="142"/>
      <c r="L2" s="142"/>
      <c r="M2" s="142"/>
      <c r="N2" s="142"/>
      <c r="O2" s="143"/>
      <c r="P2" s="139" t="s">
        <v>137</v>
      </c>
    </row>
    <row r="3" spans="1:16" x14ac:dyDescent="0.25">
      <c r="A3" s="140"/>
      <c r="B3" s="140"/>
      <c r="C3" s="140"/>
      <c r="D3" s="140"/>
      <c r="E3" s="99" t="s">
        <v>8</v>
      </c>
      <c r="F3" s="99" t="s">
        <v>9</v>
      </c>
      <c r="G3" s="99" t="s">
        <v>10</v>
      </c>
      <c r="H3" s="99" t="s">
        <v>11</v>
      </c>
      <c r="I3" s="99" t="s">
        <v>12</v>
      </c>
      <c r="J3" s="99" t="s">
        <v>13</v>
      </c>
      <c r="K3" s="99" t="s">
        <v>14</v>
      </c>
      <c r="L3" s="99" t="s">
        <v>17</v>
      </c>
      <c r="M3" s="99" t="s">
        <v>18</v>
      </c>
      <c r="N3" s="99" t="s">
        <v>138</v>
      </c>
      <c r="O3" s="99" t="s">
        <v>96</v>
      </c>
      <c r="P3" s="140"/>
    </row>
    <row r="4" spans="1:16" x14ac:dyDescent="0.2">
      <c r="A4" s="100">
        <v>1</v>
      </c>
      <c r="B4" s="144" t="s">
        <v>42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6"/>
    </row>
    <row r="5" spans="1:16" x14ac:dyDescent="0.2">
      <c r="A5" s="100">
        <v>2</v>
      </c>
      <c r="B5" s="147" t="s">
        <v>123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9"/>
    </row>
    <row r="6" spans="1:16" ht="49.5" x14ac:dyDescent="0.2">
      <c r="A6" s="101" t="s">
        <v>27</v>
      </c>
      <c r="B6" s="37" t="s">
        <v>124</v>
      </c>
      <c r="C6" s="47" t="s">
        <v>125</v>
      </c>
      <c r="D6" s="58" t="s">
        <v>126</v>
      </c>
      <c r="E6" s="19" t="s">
        <v>139</v>
      </c>
      <c r="F6" s="19" t="s">
        <v>139</v>
      </c>
      <c r="G6" s="19" t="s">
        <v>139</v>
      </c>
      <c r="H6" s="19" t="s">
        <v>139</v>
      </c>
      <c r="I6" s="19" t="s">
        <v>139</v>
      </c>
      <c r="J6" s="19" t="s">
        <v>139</v>
      </c>
      <c r="K6" s="19" t="s">
        <v>139</v>
      </c>
      <c r="L6" s="19" t="s">
        <v>139</v>
      </c>
      <c r="M6" s="19" t="s">
        <v>139</v>
      </c>
      <c r="N6" s="19" t="s">
        <v>139</v>
      </c>
      <c r="O6" s="19" t="s">
        <v>139</v>
      </c>
      <c r="P6" s="19">
        <v>3</v>
      </c>
    </row>
    <row r="7" spans="1:16" x14ac:dyDescent="0.2">
      <c r="A7" s="102" t="s">
        <v>28</v>
      </c>
      <c r="B7" s="150" t="s">
        <v>130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</row>
    <row r="8" spans="1:16" ht="66" x14ac:dyDescent="0.2">
      <c r="A8" s="103" t="s">
        <v>29</v>
      </c>
      <c r="B8" s="96" t="s">
        <v>131</v>
      </c>
      <c r="C8" s="16" t="s">
        <v>125</v>
      </c>
      <c r="D8" s="104" t="s">
        <v>132</v>
      </c>
      <c r="E8" s="105" t="s">
        <v>139</v>
      </c>
      <c r="F8" s="105" t="s">
        <v>139</v>
      </c>
      <c r="G8" s="105" t="s">
        <v>139</v>
      </c>
      <c r="H8" s="105" t="s">
        <v>139</v>
      </c>
      <c r="I8" s="105" t="s">
        <v>139</v>
      </c>
      <c r="J8" s="105" t="s">
        <v>139</v>
      </c>
      <c r="K8" s="105" t="s">
        <v>139</v>
      </c>
      <c r="L8" s="105" t="s">
        <v>139</v>
      </c>
      <c r="M8" s="105" t="s">
        <v>139</v>
      </c>
      <c r="N8" s="105" t="s">
        <v>139</v>
      </c>
      <c r="O8" s="105" t="s">
        <v>139</v>
      </c>
      <c r="P8" s="97">
        <v>251.5</v>
      </c>
    </row>
    <row r="9" spans="1:16" x14ac:dyDescent="0.25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</row>
    <row r="10" spans="1:16" x14ac:dyDescent="0.2">
      <c r="A10" s="138" t="s">
        <v>140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16" x14ac:dyDescent="0.2">
      <c r="A11" s="139" t="s">
        <v>113</v>
      </c>
      <c r="B11" s="139" t="s">
        <v>114</v>
      </c>
      <c r="C11" s="139" t="s">
        <v>115</v>
      </c>
      <c r="D11" s="139" t="s">
        <v>135</v>
      </c>
      <c r="E11" s="141" t="s">
        <v>136</v>
      </c>
      <c r="F11" s="142"/>
      <c r="G11" s="142"/>
      <c r="H11" s="142"/>
      <c r="I11" s="142"/>
      <c r="J11" s="142"/>
      <c r="K11" s="142"/>
      <c r="L11" s="142"/>
      <c r="M11" s="142"/>
      <c r="N11" s="142"/>
      <c r="O11" s="143"/>
      <c r="P11" s="139" t="s">
        <v>141</v>
      </c>
    </row>
    <row r="12" spans="1:16" x14ac:dyDescent="0.25">
      <c r="A12" s="140"/>
      <c r="B12" s="140"/>
      <c r="C12" s="140"/>
      <c r="D12" s="140"/>
      <c r="E12" s="99" t="s">
        <v>8</v>
      </c>
      <c r="F12" s="99" t="s">
        <v>9</v>
      </c>
      <c r="G12" s="99" t="s">
        <v>10</v>
      </c>
      <c r="H12" s="99" t="s">
        <v>11</v>
      </c>
      <c r="I12" s="99" t="s">
        <v>12</v>
      </c>
      <c r="J12" s="99" t="s">
        <v>13</v>
      </c>
      <c r="K12" s="99" t="s">
        <v>14</v>
      </c>
      <c r="L12" s="99" t="s">
        <v>17</v>
      </c>
      <c r="M12" s="99" t="s">
        <v>18</v>
      </c>
      <c r="N12" s="99" t="s">
        <v>138</v>
      </c>
      <c r="O12" s="99" t="s">
        <v>96</v>
      </c>
      <c r="P12" s="140"/>
    </row>
    <row r="13" spans="1:16" x14ac:dyDescent="0.2">
      <c r="A13" s="100">
        <v>1</v>
      </c>
      <c r="B13" s="144" t="s">
        <v>42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6"/>
    </row>
    <row r="14" spans="1:16" x14ac:dyDescent="0.2">
      <c r="A14" s="100">
        <v>2</v>
      </c>
      <c r="B14" s="147" t="s">
        <v>123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9"/>
    </row>
    <row r="15" spans="1:16" ht="49.5" x14ac:dyDescent="0.2">
      <c r="A15" s="101" t="s">
        <v>27</v>
      </c>
      <c r="B15" s="37" t="s">
        <v>124</v>
      </c>
      <c r="C15" s="47" t="s">
        <v>125</v>
      </c>
      <c r="D15" s="58" t="s">
        <v>126</v>
      </c>
      <c r="E15" s="19" t="s">
        <v>139</v>
      </c>
      <c r="F15" s="19" t="s">
        <v>139</v>
      </c>
      <c r="G15" s="19" t="s">
        <v>139</v>
      </c>
      <c r="H15" s="19" t="s">
        <v>139</v>
      </c>
      <c r="I15" s="19" t="s">
        <v>139</v>
      </c>
      <c r="J15" s="19" t="s">
        <v>139</v>
      </c>
      <c r="K15" s="19" t="s">
        <v>139</v>
      </c>
      <c r="L15" s="19" t="s">
        <v>139</v>
      </c>
      <c r="M15" s="19" t="s">
        <v>139</v>
      </c>
      <c r="N15" s="19" t="s">
        <v>139</v>
      </c>
      <c r="O15" s="19" t="s">
        <v>139</v>
      </c>
      <c r="P15" s="19">
        <v>3</v>
      </c>
    </row>
    <row r="16" spans="1:16" x14ac:dyDescent="0.2">
      <c r="A16" s="102" t="s">
        <v>28</v>
      </c>
      <c r="B16" s="150" t="s">
        <v>130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</row>
    <row r="17" spans="1:16" ht="66" x14ac:dyDescent="0.2">
      <c r="A17" s="103" t="s">
        <v>29</v>
      </c>
      <c r="B17" s="96" t="s">
        <v>131</v>
      </c>
      <c r="C17" s="16" t="s">
        <v>125</v>
      </c>
      <c r="D17" s="104" t="s">
        <v>132</v>
      </c>
      <c r="E17" s="105" t="s">
        <v>139</v>
      </c>
      <c r="F17" s="105" t="s">
        <v>139</v>
      </c>
      <c r="G17" s="105" t="s">
        <v>139</v>
      </c>
      <c r="H17" s="105" t="s">
        <v>139</v>
      </c>
      <c r="I17" s="105" t="s">
        <v>139</v>
      </c>
      <c r="J17" s="105" t="s">
        <v>139</v>
      </c>
      <c r="K17" s="105" t="s">
        <v>139</v>
      </c>
      <c r="L17" s="105" t="s">
        <v>139</v>
      </c>
      <c r="M17" s="105" t="s">
        <v>139</v>
      </c>
      <c r="N17" s="105" t="s">
        <v>139</v>
      </c>
      <c r="O17" s="105" t="s">
        <v>139</v>
      </c>
      <c r="P17" s="98">
        <v>277.8</v>
      </c>
    </row>
    <row r="18" spans="1:16" x14ac:dyDescent="0.25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</row>
    <row r="19" spans="1:16" x14ac:dyDescent="0.25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 t="s">
        <v>142</v>
      </c>
      <c r="M19" s="106"/>
      <c r="N19" s="106"/>
      <c r="O19" s="106"/>
      <c r="P19" s="106"/>
    </row>
    <row r="20" spans="1:16" x14ac:dyDescent="0.25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</row>
  </sheetData>
  <mergeCells count="20">
    <mergeCell ref="B13:P13"/>
    <mergeCell ref="B14:P14"/>
    <mergeCell ref="B16:P16"/>
    <mergeCell ref="B4:P4"/>
    <mergeCell ref="B5:P5"/>
    <mergeCell ref="B7:P7"/>
    <mergeCell ref="A10:P10"/>
    <mergeCell ref="A11:A12"/>
    <mergeCell ref="B11:B12"/>
    <mergeCell ref="C11:C12"/>
    <mergeCell ref="D11:D12"/>
    <mergeCell ref="E11:O11"/>
    <mergeCell ref="P11:P12"/>
    <mergeCell ref="A1:P1"/>
    <mergeCell ref="A2:A3"/>
    <mergeCell ref="B2:B3"/>
    <mergeCell ref="C2:C3"/>
    <mergeCell ref="D2:D3"/>
    <mergeCell ref="E2:O2"/>
    <mergeCell ref="P2:P3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"/>
  <sheetViews>
    <sheetView topLeftCell="C1" zoomScaleNormal="100" workbookViewId="0">
      <selection activeCell="G7" sqref="G7"/>
    </sheetView>
  </sheetViews>
  <sheetFormatPr defaultRowHeight="16.5" x14ac:dyDescent="0.25"/>
  <cols>
    <col min="1" max="1" width="8.85546875" style="5" customWidth="1"/>
    <col min="2" max="2" width="32.42578125" style="5" customWidth="1"/>
    <col min="3" max="3" width="16.7109375" style="5" customWidth="1"/>
    <col min="4" max="4" width="10.7109375" style="5" customWidth="1"/>
    <col min="5" max="5" width="8.85546875" style="5" customWidth="1"/>
    <col min="6" max="11" width="9.7109375" style="5" customWidth="1"/>
    <col min="12" max="12" width="41.28515625" style="5" customWidth="1"/>
    <col min="13" max="13" width="17.5703125" style="5" customWidth="1"/>
    <col min="14" max="14" width="34.5703125" style="5" customWidth="1"/>
  </cols>
  <sheetData>
    <row r="1" spans="1:14" x14ac:dyDescent="0.25">
      <c r="A1" s="181" t="s">
        <v>143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</row>
    <row r="2" spans="1:14" x14ac:dyDescent="0.2">
      <c r="A2" s="175" t="s">
        <v>7</v>
      </c>
      <c r="B2" s="175" t="s">
        <v>144</v>
      </c>
      <c r="C2" s="175" t="s">
        <v>145</v>
      </c>
      <c r="D2" s="175" t="s">
        <v>117</v>
      </c>
      <c r="E2" s="175"/>
      <c r="F2" s="182" t="s">
        <v>118</v>
      </c>
      <c r="G2" s="182"/>
      <c r="H2" s="182"/>
      <c r="I2" s="182"/>
      <c r="J2" s="182"/>
      <c r="K2" s="183"/>
      <c r="L2" s="184" t="s">
        <v>146</v>
      </c>
      <c r="M2" s="175" t="s">
        <v>147</v>
      </c>
      <c r="N2" s="175" t="s">
        <v>148</v>
      </c>
    </row>
    <row r="3" spans="1:14" x14ac:dyDescent="0.2">
      <c r="A3" s="175"/>
      <c r="B3" s="175"/>
      <c r="C3" s="175"/>
      <c r="D3" s="108" t="s">
        <v>121</v>
      </c>
      <c r="E3" s="108" t="s">
        <v>122</v>
      </c>
      <c r="F3" s="108" t="s">
        <v>0</v>
      </c>
      <c r="G3" s="108" t="s">
        <v>1</v>
      </c>
      <c r="H3" s="108" t="s">
        <v>2</v>
      </c>
      <c r="I3" s="108" t="s">
        <v>3</v>
      </c>
      <c r="J3" s="108" t="s">
        <v>4</v>
      </c>
      <c r="K3" s="108" t="s">
        <v>5</v>
      </c>
      <c r="L3" s="185"/>
      <c r="M3" s="175"/>
      <c r="N3" s="175"/>
    </row>
    <row r="4" spans="1:14" x14ac:dyDescent="0.2">
      <c r="A4" s="91">
        <v>1</v>
      </c>
      <c r="B4" s="91">
        <v>2</v>
      </c>
      <c r="C4" s="91">
        <v>3</v>
      </c>
      <c r="D4" s="91">
        <v>4</v>
      </c>
      <c r="E4" s="91">
        <v>5</v>
      </c>
      <c r="F4" s="91">
        <v>6</v>
      </c>
      <c r="G4" s="91">
        <v>7</v>
      </c>
      <c r="H4" s="91">
        <v>8</v>
      </c>
      <c r="I4" s="91">
        <v>9</v>
      </c>
      <c r="J4" s="91">
        <v>10</v>
      </c>
      <c r="K4" s="91">
        <v>11</v>
      </c>
      <c r="L4" s="91">
        <v>12</v>
      </c>
      <c r="M4" s="91">
        <v>13</v>
      </c>
      <c r="N4" s="91">
        <v>14</v>
      </c>
    </row>
    <row r="5" spans="1:14" x14ac:dyDescent="0.2">
      <c r="A5" s="94">
        <v>1</v>
      </c>
      <c r="B5" s="152" t="s">
        <v>42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14" x14ac:dyDescent="0.2">
      <c r="A6" s="94">
        <v>2</v>
      </c>
      <c r="B6" s="176" t="s">
        <v>123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ht="132" x14ac:dyDescent="0.2">
      <c r="A7" s="109" t="s">
        <v>27</v>
      </c>
      <c r="B7" s="110" t="s">
        <v>149</v>
      </c>
      <c r="C7" s="97" t="s">
        <v>126</v>
      </c>
      <c r="D7" s="97">
        <v>1</v>
      </c>
      <c r="E7" s="97">
        <v>2023</v>
      </c>
      <c r="F7" s="97">
        <v>3</v>
      </c>
      <c r="G7" s="98">
        <v>2</v>
      </c>
      <c r="H7" s="97">
        <v>1</v>
      </c>
      <c r="I7" s="97">
        <v>1</v>
      </c>
      <c r="J7" s="97">
        <v>1</v>
      </c>
      <c r="K7" s="97">
        <v>1</v>
      </c>
      <c r="L7" s="111" t="s">
        <v>150</v>
      </c>
      <c r="M7" s="112" t="s">
        <v>151</v>
      </c>
      <c r="N7" s="60" t="s">
        <v>124</v>
      </c>
    </row>
    <row r="8" spans="1:14" x14ac:dyDescent="0.2">
      <c r="A8" s="113">
        <v>3</v>
      </c>
      <c r="B8" s="178" t="s">
        <v>130</v>
      </c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80"/>
    </row>
    <row r="9" spans="1:14" ht="82.5" x14ac:dyDescent="0.2">
      <c r="A9" s="109" t="s">
        <v>29</v>
      </c>
      <c r="B9" s="110" t="s">
        <v>152</v>
      </c>
      <c r="C9" s="97" t="s">
        <v>132</v>
      </c>
      <c r="D9" s="97">
        <v>13</v>
      </c>
      <c r="E9" s="97">
        <v>2023</v>
      </c>
      <c r="F9" s="97">
        <v>29.5</v>
      </c>
      <c r="G9" s="98">
        <v>26.3</v>
      </c>
      <c r="H9" s="16" t="s">
        <v>38</v>
      </c>
      <c r="I9" s="16" t="s">
        <v>38</v>
      </c>
      <c r="J9" s="16" t="s">
        <v>38</v>
      </c>
      <c r="K9" s="16" t="s">
        <v>38</v>
      </c>
      <c r="L9" s="111" t="s">
        <v>153</v>
      </c>
      <c r="M9" s="112" t="s">
        <v>151</v>
      </c>
      <c r="N9" s="60" t="s">
        <v>131</v>
      </c>
    </row>
  </sheetData>
  <mergeCells count="12">
    <mergeCell ref="B5:N5"/>
    <mergeCell ref="B6:N6"/>
    <mergeCell ref="B8:N8"/>
    <mergeCell ref="A1:N1"/>
    <mergeCell ref="A2:A3"/>
    <mergeCell ref="B2:B3"/>
    <mergeCell ref="C2:C3"/>
    <mergeCell ref="D2:E2"/>
    <mergeCell ref="F2:K2"/>
    <mergeCell ref="L2:L3"/>
    <mergeCell ref="M2:M3"/>
    <mergeCell ref="N2:N3"/>
  </mergeCells>
  <dataValidations count="1">
    <dataValidation type="list" allowBlank="1" showInputMessage="1" showErrorMessage="1" sqref="M7 M9" xr:uid="{00000000-0002-0000-0300-000000000000}">
      <formula1>INDIRECT($G$4)</formula1>
      <formula2>0</formula2>
    </dataValidation>
  </dataValidation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workbookViewId="0">
      <selection activeCell="O9" sqref="O9"/>
    </sheetView>
  </sheetViews>
  <sheetFormatPr defaultColWidth="9" defaultRowHeight="16.5" x14ac:dyDescent="0.25"/>
  <cols>
    <col min="1" max="1" width="8.85546875" style="5" customWidth="1"/>
    <col min="2" max="2" width="81.85546875" style="5" customWidth="1"/>
    <col min="3" max="9" width="12.7109375" style="5" customWidth="1"/>
  </cols>
  <sheetData>
    <row r="1" spans="1:9" ht="69.75" customHeight="1" x14ac:dyDescent="0.25">
      <c r="G1" s="186"/>
      <c r="H1" s="186"/>
      <c r="I1" s="186"/>
    </row>
    <row r="2" spans="1:9" ht="15.6" customHeight="1" x14ac:dyDescent="0.25">
      <c r="A2" s="157" t="s">
        <v>41</v>
      </c>
      <c r="B2" s="157"/>
      <c r="C2" s="157"/>
      <c r="D2" s="157"/>
      <c r="E2" s="157"/>
      <c r="F2" s="157"/>
      <c r="G2" s="157"/>
      <c r="H2" s="157"/>
      <c r="I2" s="157"/>
    </row>
    <row r="3" spans="1:9" ht="31.5" customHeight="1" x14ac:dyDescent="0.2">
      <c r="A3" s="175" t="s">
        <v>7</v>
      </c>
      <c r="B3" s="175" t="s">
        <v>15</v>
      </c>
      <c r="C3" s="198" t="s">
        <v>35</v>
      </c>
      <c r="D3" s="199"/>
      <c r="E3" s="199"/>
      <c r="F3" s="199"/>
      <c r="G3" s="199"/>
      <c r="H3" s="199"/>
      <c r="I3" s="139" t="s">
        <v>36</v>
      </c>
    </row>
    <row r="4" spans="1:9" ht="17.100000000000001" customHeight="1" x14ac:dyDescent="0.2">
      <c r="A4" s="175"/>
      <c r="B4" s="175"/>
      <c r="C4" s="81" t="s">
        <v>0</v>
      </c>
      <c r="D4" s="81" t="s">
        <v>1</v>
      </c>
      <c r="E4" s="81" t="s">
        <v>2</v>
      </c>
      <c r="F4" s="81" t="s">
        <v>3</v>
      </c>
      <c r="G4" s="82" t="s">
        <v>4</v>
      </c>
      <c r="H4" s="4" t="s">
        <v>5</v>
      </c>
      <c r="I4" s="196"/>
    </row>
    <row r="5" spans="1:9" ht="17.100000000000001" customHeight="1" x14ac:dyDescent="0.2">
      <c r="A5" s="81">
        <v>1</v>
      </c>
      <c r="B5" s="200" t="s">
        <v>42</v>
      </c>
      <c r="C5" s="201"/>
      <c r="D5" s="201"/>
      <c r="E5" s="201"/>
      <c r="F5" s="201"/>
      <c r="G5" s="201"/>
      <c r="H5" s="201"/>
      <c r="I5" s="197"/>
    </row>
    <row r="6" spans="1:9" ht="39.75" customHeight="1" x14ac:dyDescent="0.2">
      <c r="A6" s="7" t="s">
        <v>30</v>
      </c>
      <c r="B6" s="189" t="s">
        <v>43</v>
      </c>
      <c r="C6" s="190"/>
      <c r="D6" s="190"/>
      <c r="E6" s="190"/>
      <c r="F6" s="190"/>
      <c r="G6" s="190"/>
      <c r="H6" s="190"/>
      <c r="I6" s="191"/>
    </row>
    <row r="7" spans="1:9" ht="58.5" customHeight="1" x14ac:dyDescent="0.2">
      <c r="A7" s="6" t="s">
        <v>27</v>
      </c>
      <c r="B7" s="86" t="s">
        <v>102</v>
      </c>
      <c r="C7" s="11">
        <f>C8</f>
        <v>3117.2</v>
      </c>
      <c r="D7" s="14">
        <f>D8</f>
        <v>3385</v>
      </c>
      <c r="E7" s="11">
        <f t="shared" ref="E7:H7" si="0">E8</f>
        <v>3395</v>
      </c>
      <c r="F7" s="11">
        <f t="shared" si="0"/>
        <v>3395</v>
      </c>
      <c r="G7" s="11">
        <f t="shared" si="0"/>
        <v>3530.8</v>
      </c>
      <c r="H7" s="11">
        <f t="shared" si="0"/>
        <v>3672.0320000000002</v>
      </c>
      <c r="I7" s="14">
        <f>SUM(C7:H7)</f>
        <v>20495.031999999999</v>
      </c>
    </row>
    <row r="8" spans="1:9" ht="24.6" customHeight="1" x14ac:dyDescent="0.2">
      <c r="A8" s="6" t="s">
        <v>31</v>
      </c>
      <c r="B8" s="83" t="s">
        <v>21</v>
      </c>
      <c r="C8" s="8">
        <f>SUM(C9:C9)</f>
        <v>3117.2</v>
      </c>
      <c r="D8" s="93">
        <f t="shared" ref="D8:E8" si="1">SUM(D9:D9)</f>
        <v>3385</v>
      </c>
      <c r="E8" s="8">
        <f t="shared" si="1"/>
        <v>3395</v>
      </c>
      <c r="F8" s="8">
        <f>SUM(F9:F9)</f>
        <v>3395</v>
      </c>
      <c r="G8" s="8">
        <f>SUM(G9:G9)</f>
        <v>3530.8</v>
      </c>
      <c r="H8" s="8">
        <f>SUM(H9:H9)</f>
        <v>3672.0320000000002</v>
      </c>
      <c r="I8" s="14">
        <f>SUM(C8:H8)</f>
        <v>20495.031999999999</v>
      </c>
    </row>
    <row r="9" spans="1:9" ht="24.6" customHeight="1" x14ac:dyDescent="0.2">
      <c r="A9" s="6" t="s">
        <v>32</v>
      </c>
      <c r="B9" s="83" t="s">
        <v>22</v>
      </c>
      <c r="C9" s="8">
        <v>3117.2</v>
      </c>
      <c r="D9" s="93">
        <v>3385</v>
      </c>
      <c r="E9" s="8">
        <v>3395</v>
      </c>
      <c r="F9" s="8">
        <v>3395</v>
      </c>
      <c r="G9" s="8">
        <f>F9*104%</f>
        <v>3530.8</v>
      </c>
      <c r="H9" s="8">
        <f>G9*104%</f>
        <v>3672.0320000000002</v>
      </c>
      <c r="I9" s="14">
        <f>SUM(C9:H9)</f>
        <v>20495.031999999999</v>
      </c>
    </row>
    <row r="10" spans="1:9" s="61" customFormat="1" ht="33" customHeight="1" x14ac:dyDescent="0.2">
      <c r="A10" s="85" t="s">
        <v>28</v>
      </c>
      <c r="B10" s="192" t="s">
        <v>44</v>
      </c>
      <c r="C10" s="193"/>
      <c r="D10" s="193"/>
      <c r="E10" s="193"/>
      <c r="F10" s="193"/>
      <c r="G10" s="193"/>
      <c r="H10" s="193"/>
      <c r="I10" s="194"/>
    </row>
    <row r="11" spans="1:9" s="61" customFormat="1" ht="28.5" customHeight="1" x14ac:dyDescent="0.2">
      <c r="A11" s="9" t="s">
        <v>29</v>
      </c>
      <c r="B11" s="87" t="s">
        <v>95</v>
      </c>
      <c r="C11" s="88">
        <f>C12</f>
        <v>4192.8999999999996</v>
      </c>
      <c r="D11" s="13">
        <f>D12</f>
        <v>7774.9</v>
      </c>
      <c r="E11" s="88">
        <f t="shared" ref="E11:H11" si="2">E12</f>
        <v>0</v>
      </c>
      <c r="F11" s="88">
        <f t="shared" si="2"/>
        <v>0</v>
      </c>
      <c r="G11" s="88">
        <f t="shared" si="2"/>
        <v>0</v>
      </c>
      <c r="H11" s="88">
        <f t="shared" si="2"/>
        <v>0</v>
      </c>
      <c r="I11" s="13">
        <f>I12</f>
        <v>11967.8</v>
      </c>
    </row>
    <row r="12" spans="1:9" s="61" customFormat="1" ht="22.35" customHeight="1" x14ac:dyDescent="0.2">
      <c r="A12" s="9" t="s">
        <v>33</v>
      </c>
      <c r="B12" s="84" t="s">
        <v>21</v>
      </c>
      <c r="C12" s="88">
        <f>C13</f>
        <v>4192.8999999999996</v>
      </c>
      <c r="D12" s="13">
        <f>D13</f>
        <v>7774.9</v>
      </c>
      <c r="E12" s="88">
        <v>0</v>
      </c>
      <c r="F12" s="88">
        <f>SUM(F13:F13)</f>
        <v>0</v>
      </c>
      <c r="G12" s="88">
        <f>SUM(G13:G13)</f>
        <v>0</v>
      </c>
      <c r="H12" s="88">
        <f>SUM(H13:H13)</f>
        <v>0</v>
      </c>
      <c r="I12" s="13">
        <f>SUM(C12:H12)</f>
        <v>11967.8</v>
      </c>
    </row>
    <row r="13" spans="1:9" s="61" customFormat="1" ht="22.35" customHeight="1" x14ac:dyDescent="0.2">
      <c r="A13" s="9" t="s">
        <v>34</v>
      </c>
      <c r="B13" s="84" t="s">
        <v>22</v>
      </c>
      <c r="C13" s="88">
        <v>4192.8999999999996</v>
      </c>
      <c r="D13" s="13">
        <v>7774.9</v>
      </c>
      <c r="E13" s="88">
        <v>0</v>
      </c>
      <c r="F13" s="88">
        <v>0</v>
      </c>
      <c r="G13" s="88">
        <v>0</v>
      </c>
      <c r="H13" s="88">
        <v>0</v>
      </c>
      <c r="I13" s="13">
        <f>SUM(C13:H13)</f>
        <v>11967.8</v>
      </c>
    </row>
    <row r="14" spans="1:9" s="61" customFormat="1" ht="23.1" customHeight="1" x14ac:dyDescent="0.2">
      <c r="A14" s="195" t="s">
        <v>23</v>
      </c>
      <c r="B14" s="195"/>
      <c r="C14" s="88">
        <f>C7+C11</f>
        <v>7310.0999999999995</v>
      </c>
      <c r="D14" s="13">
        <f t="shared" ref="D14:E14" si="3">D7+D11</f>
        <v>11159.9</v>
      </c>
      <c r="E14" s="88">
        <f t="shared" si="3"/>
        <v>3395</v>
      </c>
      <c r="F14" s="88">
        <f>F7+F11</f>
        <v>3395</v>
      </c>
      <c r="G14" s="88">
        <f>G7+G11</f>
        <v>3530.8</v>
      </c>
      <c r="H14" s="88">
        <f>H7+H11</f>
        <v>3672.0320000000002</v>
      </c>
      <c r="I14" s="13">
        <f>SUM(C14:H14)</f>
        <v>32462.831999999999</v>
      </c>
    </row>
    <row r="15" spans="1:9" x14ac:dyDescent="0.2">
      <c r="A15" s="187" t="s">
        <v>24</v>
      </c>
      <c r="B15" s="188"/>
      <c r="C15" s="11">
        <f>C9+C13</f>
        <v>7310.0999999999995</v>
      </c>
      <c r="D15" s="14">
        <f>D9+D13</f>
        <v>11159.9</v>
      </c>
      <c r="E15" s="11">
        <f t="shared" ref="E15:F15" si="4">E9+E13</f>
        <v>3395</v>
      </c>
      <c r="F15" s="11">
        <f t="shared" si="4"/>
        <v>3395</v>
      </c>
      <c r="G15" s="11">
        <f>G9+G13</f>
        <v>3530.8</v>
      </c>
      <c r="H15" s="11">
        <f>H9+H13</f>
        <v>3672.0320000000002</v>
      </c>
      <c r="I15" s="14">
        <f>SUM(C15:H15)</f>
        <v>32462.831999999999</v>
      </c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" x14ac:dyDescent="0.25">
      <c r="A17" s="10"/>
    </row>
  </sheetData>
  <mergeCells count="11">
    <mergeCell ref="G1:I1"/>
    <mergeCell ref="A15:B15"/>
    <mergeCell ref="B6:I6"/>
    <mergeCell ref="B10:I10"/>
    <mergeCell ref="A14:B14"/>
    <mergeCell ref="A2:I2"/>
    <mergeCell ref="A3:A4"/>
    <mergeCell ref="B3:B4"/>
    <mergeCell ref="I3:I5"/>
    <mergeCell ref="C3:H3"/>
    <mergeCell ref="B5:H5"/>
  </mergeCells>
  <pageMargins left="0.7" right="0.7" top="0.75" bottom="0.75" header="0.51181102362204689" footer="0.51181102362204689"/>
  <pageSetup paperSize="9" scale="74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0"/>
  <sheetViews>
    <sheetView topLeftCell="D1" zoomScaleNormal="100" workbookViewId="0">
      <selection activeCell="N6" sqref="N6"/>
    </sheetView>
  </sheetViews>
  <sheetFormatPr defaultColWidth="9" defaultRowHeight="16.5" x14ac:dyDescent="0.25"/>
  <cols>
    <col min="1" max="1" width="8.85546875" style="3" customWidth="1"/>
    <col min="2" max="2" width="62.140625" style="3" customWidth="1"/>
    <col min="3" max="13" width="10.7109375" style="3" customWidth="1"/>
    <col min="14" max="14" width="28.5703125" style="3" customWidth="1"/>
    <col min="15" max="16384" width="9" style="1"/>
  </cols>
  <sheetData>
    <row r="1" spans="1:14" ht="34.15" customHeight="1" x14ac:dyDescent="0.2">
      <c r="A1" s="138" t="s">
        <v>98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</row>
    <row r="2" spans="1:14" ht="17.100000000000001" customHeight="1" x14ac:dyDescent="0.2">
      <c r="A2" s="203" t="s">
        <v>45</v>
      </c>
      <c r="B2" s="175" t="s">
        <v>16</v>
      </c>
      <c r="C2" s="175" t="s">
        <v>26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 t="s">
        <v>97</v>
      </c>
    </row>
    <row r="3" spans="1:14" ht="17.100000000000001" customHeight="1" x14ac:dyDescent="0.2">
      <c r="A3" s="204"/>
      <c r="B3" s="175"/>
      <c r="C3" s="81" t="s">
        <v>8</v>
      </c>
      <c r="D3" s="81" t="s">
        <v>9</v>
      </c>
      <c r="E3" s="81" t="s">
        <v>10</v>
      </c>
      <c r="F3" s="81" t="s">
        <v>11</v>
      </c>
      <c r="G3" s="81" t="s">
        <v>12</v>
      </c>
      <c r="H3" s="81" t="s">
        <v>13</v>
      </c>
      <c r="I3" s="81" t="s">
        <v>14</v>
      </c>
      <c r="J3" s="81" t="s">
        <v>17</v>
      </c>
      <c r="K3" s="81" t="s">
        <v>18</v>
      </c>
      <c r="L3" s="81" t="s">
        <v>19</v>
      </c>
      <c r="M3" s="81" t="s">
        <v>96</v>
      </c>
      <c r="N3" s="175"/>
    </row>
    <row r="4" spans="1:14" x14ac:dyDescent="0.2">
      <c r="A4" s="81" t="s">
        <v>6</v>
      </c>
      <c r="B4" s="144" t="s">
        <v>42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6"/>
    </row>
    <row r="5" spans="1:14" ht="33" customHeight="1" x14ac:dyDescent="0.2">
      <c r="A5" s="81" t="s">
        <v>37</v>
      </c>
      <c r="B5" s="144" t="s">
        <v>39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6"/>
    </row>
    <row r="6" spans="1:14" ht="57" customHeight="1" x14ac:dyDescent="0.2">
      <c r="A6" s="12" t="s">
        <v>27</v>
      </c>
      <c r="B6" s="62" t="s">
        <v>103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  <c r="L6" s="63">
        <v>0</v>
      </c>
      <c r="M6" s="63">
        <v>0</v>
      </c>
      <c r="N6" s="63">
        <v>3117.2</v>
      </c>
    </row>
    <row r="7" spans="1:14" ht="34.5" customHeight="1" x14ac:dyDescent="0.2">
      <c r="A7" s="12" t="s">
        <v>28</v>
      </c>
      <c r="B7" s="205" t="s">
        <v>40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7"/>
    </row>
    <row r="8" spans="1:14" ht="48" customHeight="1" x14ac:dyDescent="0.2">
      <c r="A8" s="12" t="s">
        <v>29</v>
      </c>
      <c r="B8" s="62" t="s">
        <v>95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4192.8999999999996</v>
      </c>
    </row>
    <row r="9" spans="1:14" s="2" customFormat="1" ht="27.6" customHeight="1" x14ac:dyDescent="0.2">
      <c r="A9" s="202" t="s">
        <v>20</v>
      </c>
      <c r="B9" s="202"/>
      <c r="C9" s="8">
        <f>C6+C8</f>
        <v>0</v>
      </c>
      <c r="D9" s="8">
        <f t="shared" ref="D9:M9" si="0">D6+D8</f>
        <v>0</v>
      </c>
      <c r="E9" s="8">
        <f t="shared" si="0"/>
        <v>0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8">
        <f t="shared" si="0"/>
        <v>0</v>
      </c>
      <c r="J9" s="8">
        <f t="shared" si="0"/>
        <v>0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8">
        <f>N6+N8</f>
        <v>7310.0999999999995</v>
      </c>
    </row>
    <row r="12" spans="1:14" ht="34.15" customHeight="1" x14ac:dyDescent="0.2">
      <c r="A12" s="138" t="s">
        <v>100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</row>
    <row r="13" spans="1:14" ht="17.100000000000001" customHeight="1" x14ac:dyDescent="0.2">
      <c r="A13" s="203" t="s">
        <v>45</v>
      </c>
      <c r="B13" s="175" t="s">
        <v>16</v>
      </c>
      <c r="C13" s="175" t="s">
        <v>26</v>
      </c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 t="s">
        <v>99</v>
      </c>
    </row>
    <row r="14" spans="1:14" ht="17.100000000000001" customHeight="1" x14ac:dyDescent="0.2">
      <c r="A14" s="204"/>
      <c r="B14" s="175"/>
      <c r="C14" s="81" t="s">
        <v>8</v>
      </c>
      <c r="D14" s="81" t="s">
        <v>9</v>
      </c>
      <c r="E14" s="81" t="s">
        <v>10</v>
      </c>
      <c r="F14" s="81" t="s">
        <v>11</v>
      </c>
      <c r="G14" s="81" t="s">
        <v>12</v>
      </c>
      <c r="H14" s="81" t="s">
        <v>13</v>
      </c>
      <c r="I14" s="81" t="s">
        <v>14</v>
      </c>
      <c r="J14" s="81" t="s">
        <v>17</v>
      </c>
      <c r="K14" s="81" t="s">
        <v>18</v>
      </c>
      <c r="L14" s="81" t="s">
        <v>19</v>
      </c>
      <c r="M14" s="81" t="s">
        <v>96</v>
      </c>
      <c r="N14" s="175"/>
    </row>
    <row r="15" spans="1:14" x14ac:dyDescent="0.2">
      <c r="A15" s="81" t="s">
        <v>6</v>
      </c>
      <c r="B15" s="144" t="s">
        <v>42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6"/>
    </row>
    <row r="16" spans="1:14" ht="33" customHeight="1" x14ac:dyDescent="0.2">
      <c r="A16" s="81" t="s">
        <v>37</v>
      </c>
      <c r="B16" s="144" t="s">
        <v>39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</row>
    <row r="17" spans="1:14" ht="66" x14ac:dyDescent="0.2">
      <c r="A17" s="12" t="s">
        <v>27</v>
      </c>
      <c r="B17" s="62" t="s">
        <v>103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4">
        <v>3385</v>
      </c>
    </row>
    <row r="18" spans="1:14" ht="34.5" customHeight="1" x14ac:dyDescent="0.2">
      <c r="A18" s="12" t="s">
        <v>28</v>
      </c>
      <c r="B18" s="205" t="s">
        <v>40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7"/>
    </row>
    <row r="19" spans="1:14" ht="42.75" customHeight="1" x14ac:dyDescent="0.2">
      <c r="A19" s="12" t="s">
        <v>29</v>
      </c>
      <c r="B19" s="62" t="s">
        <v>95</v>
      </c>
      <c r="C19" s="63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4">
        <v>7774.9</v>
      </c>
    </row>
    <row r="20" spans="1:14" s="2" customFormat="1" ht="27.6" customHeight="1" x14ac:dyDescent="0.2">
      <c r="A20" s="202" t="s">
        <v>20</v>
      </c>
      <c r="B20" s="202"/>
      <c r="C20" s="8">
        <f>C17+C19</f>
        <v>0</v>
      </c>
      <c r="D20" s="8">
        <f t="shared" ref="D20:M20" si="1">D17+D19</f>
        <v>0</v>
      </c>
      <c r="E20" s="8">
        <f t="shared" si="1"/>
        <v>0</v>
      </c>
      <c r="F20" s="8">
        <f t="shared" si="1"/>
        <v>0</v>
      </c>
      <c r="G20" s="8">
        <f t="shared" si="1"/>
        <v>0</v>
      </c>
      <c r="H20" s="8">
        <f t="shared" si="1"/>
        <v>0</v>
      </c>
      <c r="I20" s="8">
        <f t="shared" si="1"/>
        <v>0</v>
      </c>
      <c r="J20" s="8">
        <f t="shared" si="1"/>
        <v>0</v>
      </c>
      <c r="K20" s="8">
        <f t="shared" si="1"/>
        <v>0</v>
      </c>
      <c r="L20" s="8">
        <f t="shared" si="1"/>
        <v>0</v>
      </c>
      <c r="M20" s="8">
        <f t="shared" si="1"/>
        <v>0</v>
      </c>
      <c r="N20" s="93">
        <f>N17+N19</f>
        <v>11159.9</v>
      </c>
    </row>
  </sheetData>
  <mergeCells count="18">
    <mergeCell ref="B4:N4"/>
    <mergeCell ref="B5:N5"/>
    <mergeCell ref="B7:N7"/>
    <mergeCell ref="A9:B9"/>
    <mergeCell ref="A1:N1"/>
    <mergeCell ref="A2:A3"/>
    <mergeCell ref="B2:B3"/>
    <mergeCell ref="C2:M2"/>
    <mergeCell ref="N2:N3"/>
    <mergeCell ref="A12:N12"/>
    <mergeCell ref="B13:B14"/>
    <mergeCell ref="C13:M13"/>
    <mergeCell ref="N13:N14"/>
    <mergeCell ref="A20:B20"/>
    <mergeCell ref="A13:A14"/>
    <mergeCell ref="B15:N15"/>
    <mergeCell ref="B18:N18"/>
    <mergeCell ref="B16:N16"/>
  </mergeCells>
  <pageMargins left="0.7" right="0.7" top="0.75" bottom="0.75" header="0.51181102362204689" footer="0.51181102362204689"/>
  <pageSetup paperSize="9" scale="61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"/>
  <sheetViews>
    <sheetView zoomScaleNormal="100" workbookViewId="0">
      <selection activeCell="C21" sqref="C21"/>
    </sheetView>
  </sheetViews>
  <sheetFormatPr defaultRowHeight="12.75" x14ac:dyDescent="0.2"/>
  <cols>
    <col min="1" max="1" width="9.140625" style="61"/>
    <col min="2" max="2" width="33.140625" style="61" customWidth="1"/>
    <col min="3" max="3" width="9.140625" style="61"/>
    <col min="4" max="4" width="11.85546875" style="61" customWidth="1"/>
    <col min="5" max="5" width="9.5703125" style="61" customWidth="1"/>
    <col min="6" max="6" width="15.7109375" style="61" customWidth="1"/>
    <col min="7" max="7" width="14.5703125" style="61" customWidth="1"/>
    <col min="8" max="8" width="23.85546875" style="61" customWidth="1"/>
  </cols>
  <sheetData>
    <row r="1" spans="1:8" ht="16.5" x14ac:dyDescent="0.2">
      <c r="A1" s="209" t="s">
        <v>177</v>
      </c>
      <c r="B1" s="209"/>
      <c r="C1" s="209"/>
      <c r="D1" s="209"/>
      <c r="E1" s="209"/>
      <c r="F1" s="209"/>
      <c r="G1" s="209"/>
      <c r="H1" s="209"/>
    </row>
    <row r="2" spans="1:8" ht="81.75" customHeight="1" x14ac:dyDescent="0.2">
      <c r="A2" s="210" t="s">
        <v>178</v>
      </c>
      <c r="B2" s="210"/>
      <c r="C2" s="210"/>
      <c r="D2" s="210"/>
      <c r="E2" s="210"/>
      <c r="F2" s="210"/>
      <c r="G2" s="210"/>
      <c r="H2" s="210"/>
    </row>
    <row r="3" spans="1:8" ht="16.5" x14ac:dyDescent="0.2">
      <c r="A3" s="119"/>
      <c r="B3" s="119"/>
      <c r="C3" s="119"/>
      <c r="D3" s="119"/>
      <c r="E3" s="119"/>
      <c r="F3" s="119"/>
      <c r="G3" s="119"/>
      <c r="H3" s="119"/>
    </row>
    <row r="4" spans="1:8" ht="51" customHeight="1" x14ac:dyDescent="0.2">
      <c r="A4" s="211" t="s">
        <v>179</v>
      </c>
      <c r="B4" s="211"/>
      <c r="C4" s="211"/>
      <c r="D4" s="211"/>
      <c r="E4" s="211"/>
      <c r="F4" s="211"/>
      <c r="G4" s="211"/>
      <c r="H4" s="211"/>
    </row>
    <row r="5" spans="1:8" ht="63" customHeight="1" x14ac:dyDescent="0.2">
      <c r="A5" s="212" t="s">
        <v>29</v>
      </c>
      <c r="B5" s="212" t="s">
        <v>131</v>
      </c>
      <c r="C5" s="212" t="s">
        <v>183</v>
      </c>
      <c r="D5" s="213"/>
      <c r="E5" s="214" t="s">
        <v>180</v>
      </c>
      <c r="F5" s="216" t="s">
        <v>181</v>
      </c>
      <c r="G5" s="216" t="s">
        <v>184</v>
      </c>
      <c r="H5" s="218" t="s">
        <v>182</v>
      </c>
    </row>
    <row r="6" spans="1:8" ht="65.25" customHeight="1" x14ac:dyDescent="0.2">
      <c r="A6" s="212"/>
      <c r="B6" s="212"/>
      <c r="C6" s="212"/>
      <c r="D6" s="213"/>
      <c r="E6" s="215"/>
      <c r="F6" s="217"/>
      <c r="G6" s="217"/>
      <c r="H6" s="219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208"/>
      <c r="B8" s="208"/>
      <c r="C8" s="208"/>
      <c r="D8" s="208"/>
      <c r="E8" s="208"/>
      <c r="F8" s="1"/>
      <c r="G8" s="1"/>
      <c r="H8" s="1"/>
    </row>
  </sheetData>
  <mergeCells count="11">
    <mergeCell ref="A8:E8"/>
    <mergeCell ref="A1:H1"/>
    <mergeCell ref="A2:H2"/>
    <mergeCell ref="A4:H4"/>
    <mergeCell ref="A5:A6"/>
    <mergeCell ref="B5:B6"/>
    <mergeCell ref="C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"/>
  <sheetViews>
    <sheetView zoomScaleNormal="100" workbookViewId="0">
      <selection activeCell="G21" sqref="G21"/>
    </sheetView>
  </sheetViews>
  <sheetFormatPr defaultRowHeight="16.5" x14ac:dyDescent="0.25"/>
  <cols>
    <col min="1" max="14" width="8.85546875" style="5" customWidth="1"/>
  </cols>
  <sheetData>
    <row r="1" spans="1:14" x14ac:dyDescent="0.2">
      <c r="A1" s="220" t="s">
        <v>185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x14ac:dyDescent="0.2">
      <c r="A3" s="209" t="s">
        <v>186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14" ht="12.75" x14ac:dyDescent="0.2">
      <c r="A4" s="209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4" ht="12.75" x14ac:dyDescent="0.2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</row>
    <row r="6" spans="1:14" ht="12.75" x14ac:dyDescent="0.2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</row>
    <row r="7" spans="1:14" ht="12.75" x14ac:dyDescent="0.2">
      <c r="A7" s="209"/>
      <c r="B7" s="209"/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</row>
    <row r="8" spans="1:14" ht="12.75" x14ac:dyDescent="0.2">
      <c r="A8" s="209"/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</row>
  </sheetData>
  <mergeCells count="2">
    <mergeCell ref="A1:N1"/>
    <mergeCell ref="A3:N8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71"/>
  <sheetViews>
    <sheetView topLeftCell="A64" zoomScale="80" zoomScaleNormal="80" workbookViewId="0">
      <selection activeCell="K64" sqref="K64"/>
    </sheetView>
  </sheetViews>
  <sheetFormatPr defaultRowHeight="16.5" x14ac:dyDescent="0.25"/>
  <cols>
    <col min="1" max="1" width="12.5703125" style="3" customWidth="1"/>
    <col min="2" max="2" width="24.42578125" style="17" customWidth="1"/>
    <col min="3" max="3" width="12.7109375" style="3" customWidth="1"/>
    <col min="4" max="4" width="13.140625" style="65" customWidth="1"/>
    <col min="5" max="5" width="12.5703125" style="3" customWidth="1"/>
    <col min="6" max="6" width="10.85546875" style="3" customWidth="1"/>
    <col min="7" max="7" width="47.140625" style="3" customWidth="1"/>
    <col min="8" max="8" width="12.28515625" style="3" customWidth="1"/>
    <col min="9" max="10" width="8.28515625" style="3" customWidth="1"/>
    <col min="11" max="11" width="12.5703125" style="3" customWidth="1"/>
    <col min="12" max="12" width="21.7109375" style="3" customWidth="1"/>
    <col min="13" max="13" width="20.42578125" style="3" customWidth="1"/>
  </cols>
  <sheetData>
    <row r="1" spans="1:13" x14ac:dyDescent="0.25">
      <c r="M1" s="18" t="s">
        <v>47</v>
      </c>
    </row>
    <row r="2" spans="1:13" x14ac:dyDescent="0.25">
      <c r="M2" s="18" t="s">
        <v>48</v>
      </c>
    </row>
    <row r="3" spans="1:13" x14ac:dyDescent="0.25">
      <c r="M3" s="18" t="s">
        <v>25</v>
      </c>
    </row>
    <row r="5" spans="1:13" x14ac:dyDescent="0.25">
      <c r="A5" s="156" t="s">
        <v>49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3" x14ac:dyDescent="0.2">
      <c r="A6" s="228" t="s">
        <v>7</v>
      </c>
      <c r="B6" s="228" t="s">
        <v>50</v>
      </c>
      <c r="C6" s="228" t="s">
        <v>51</v>
      </c>
      <c r="D6" s="228"/>
      <c r="E6" s="228" t="s">
        <v>52</v>
      </c>
      <c r="F6" s="228"/>
      <c r="G6" s="228" t="s">
        <v>53</v>
      </c>
      <c r="H6" s="228" t="s">
        <v>54</v>
      </c>
      <c r="I6" s="228" t="s">
        <v>55</v>
      </c>
      <c r="J6" s="228"/>
      <c r="K6" s="228" t="s">
        <v>56</v>
      </c>
      <c r="L6" s="229" t="s">
        <v>57</v>
      </c>
      <c r="M6" s="221" t="s">
        <v>46</v>
      </c>
    </row>
    <row r="7" spans="1:13" ht="115.5" x14ac:dyDescent="0.2">
      <c r="A7" s="228"/>
      <c r="B7" s="228"/>
      <c r="C7" s="91" t="s">
        <v>58</v>
      </c>
      <c r="D7" s="15" t="s">
        <v>59</v>
      </c>
      <c r="E7" s="91" t="s">
        <v>60</v>
      </c>
      <c r="F7" s="91" t="s">
        <v>61</v>
      </c>
      <c r="G7" s="228"/>
      <c r="H7" s="228"/>
      <c r="I7" s="91" t="s">
        <v>62</v>
      </c>
      <c r="J7" s="91" t="s">
        <v>63</v>
      </c>
      <c r="K7" s="228"/>
      <c r="L7" s="229"/>
      <c r="M7" s="221"/>
    </row>
    <row r="8" spans="1:13" x14ac:dyDescent="0.2">
      <c r="A8" s="91">
        <v>1</v>
      </c>
      <c r="B8" s="19">
        <v>2</v>
      </c>
      <c r="C8" s="19">
        <v>3</v>
      </c>
      <c r="D8" s="58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20">
        <v>12</v>
      </c>
      <c r="M8" s="16">
        <v>13</v>
      </c>
    </row>
    <row r="9" spans="1:13" x14ac:dyDescent="0.2">
      <c r="A9" s="21" t="s">
        <v>6</v>
      </c>
      <c r="B9" s="222" t="s">
        <v>42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4"/>
    </row>
    <row r="10" spans="1:13" ht="34.5" customHeight="1" x14ac:dyDescent="0.25">
      <c r="A10" s="22">
        <v>2</v>
      </c>
      <c r="B10" s="189" t="s">
        <v>39</v>
      </c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23"/>
    </row>
    <row r="11" spans="1:13" ht="150.75" customHeight="1" x14ac:dyDescent="0.2">
      <c r="A11" s="24" t="s">
        <v>27</v>
      </c>
      <c r="B11" s="25" t="s">
        <v>101</v>
      </c>
      <c r="C11" s="26">
        <v>45658</v>
      </c>
      <c r="D11" s="66">
        <v>47848</v>
      </c>
      <c r="E11" s="27"/>
      <c r="F11" s="27"/>
      <c r="G11" s="28" t="s">
        <v>64</v>
      </c>
      <c r="H11" s="29"/>
      <c r="I11" s="29"/>
      <c r="J11" s="29"/>
      <c r="K11" s="14">
        <f>K12+K19+K26+K33+K40+K47</f>
        <v>20495</v>
      </c>
      <c r="L11" s="30" t="s">
        <v>38</v>
      </c>
      <c r="M11" s="22" t="s">
        <v>38</v>
      </c>
    </row>
    <row r="12" spans="1:13" ht="152.25" customHeight="1" x14ac:dyDescent="0.2">
      <c r="A12" s="24" t="s">
        <v>27</v>
      </c>
      <c r="B12" s="25" t="s">
        <v>104</v>
      </c>
      <c r="C12" s="26">
        <v>45658</v>
      </c>
      <c r="D12" s="66">
        <v>46022</v>
      </c>
      <c r="E12" s="27" t="s">
        <v>38</v>
      </c>
      <c r="F12" s="27" t="s">
        <v>38</v>
      </c>
      <c r="G12" s="28" t="s">
        <v>64</v>
      </c>
      <c r="H12" s="29"/>
      <c r="I12" s="29"/>
      <c r="J12" s="29"/>
      <c r="K12" s="11">
        <v>3117.2</v>
      </c>
      <c r="L12" s="30" t="s">
        <v>38</v>
      </c>
      <c r="M12" s="22" t="s">
        <v>38</v>
      </c>
    </row>
    <row r="13" spans="1:13" ht="132" x14ac:dyDescent="0.2">
      <c r="A13" s="31" t="s">
        <v>65</v>
      </c>
      <c r="B13" s="25" t="s">
        <v>66</v>
      </c>
      <c r="C13" s="32"/>
      <c r="D13" s="72">
        <v>45818</v>
      </c>
      <c r="E13" s="91" t="s">
        <v>38</v>
      </c>
      <c r="F13" s="91" t="s">
        <v>67</v>
      </c>
      <c r="G13" s="28" t="s">
        <v>64</v>
      </c>
      <c r="H13" s="91"/>
      <c r="I13" s="91"/>
      <c r="J13" s="91"/>
      <c r="K13" s="33" t="s">
        <v>38</v>
      </c>
      <c r="L13" s="92" t="s">
        <v>68</v>
      </c>
      <c r="M13" s="16" t="s">
        <v>69</v>
      </c>
    </row>
    <row r="14" spans="1:13" ht="66" x14ac:dyDescent="0.2">
      <c r="A14" s="31" t="s">
        <v>67</v>
      </c>
      <c r="B14" s="34" t="s">
        <v>70</v>
      </c>
      <c r="C14" s="35"/>
      <c r="D14" s="71">
        <v>45838</v>
      </c>
      <c r="E14" s="19" t="s">
        <v>65</v>
      </c>
      <c r="F14" s="91" t="s">
        <v>71</v>
      </c>
      <c r="G14" s="28" t="s">
        <v>64</v>
      </c>
      <c r="H14" s="91"/>
      <c r="I14" s="91"/>
      <c r="J14" s="91"/>
      <c r="K14" s="33" t="s">
        <v>38</v>
      </c>
      <c r="L14" s="92" t="s">
        <v>72</v>
      </c>
      <c r="M14" s="16" t="s">
        <v>69</v>
      </c>
    </row>
    <row r="15" spans="1:13" ht="115.5" x14ac:dyDescent="0.2">
      <c r="A15" s="36" t="s">
        <v>71</v>
      </c>
      <c r="B15" s="37" t="s">
        <v>73</v>
      </c>
      <c r="C15" s="38"/>
      <c r="D15" s="67">
        <v>45853</v>
      </c>
      <c r="E15" s="19" t="s">
        <v>67</v>
      </c>
      <c r="F15" s="91" t="s">
        <v>74</v>
      </c>
      <c r="G15" s="28" t="s">
        <v>64</v>
      </c>
      <c r="H15" s="19"/>
      <c r="I15" s="19"/>
      <c r="J15" s="19"/>
      <c r="K15" s="39"/>
      <c r="L15" s="20" t="s">
        <v>75</v>
      </c>
      <c r="M15" s="16" t="s">
        <v>69</v>
      </c>
    </row>
    <row r="16" spans="1:13" ht="115.5" x14ac:dyDescent="0.2">
      <c r="A16" s="36" t="s">
        <v>74</v>
      </c>
      <c r="B16" s="37" t="s">
        <v>76</v>
      </c>
      <c r="C16" s="38"/>
      <c r="D16" s="67">
        <v>45996</v>
      </c>
      <c r="E16" s="19" t="s">
        <v>71</v>
      </c>
      <c r="F16" s="91" t="s">
        <v>77</v>
      </c>
      <c r="G16" s="28" t="s">
        <v>64</v>
      </c>
      <c r="H16" s="19"/>
      <c r="I16" s="19"/>
      <c r="J16" s="19"/>
      <c r="K16" s="39"/>
      <c r="L16" s="20" t="s">
        <v>78</v>
      </c>
      <c r="M16" s="16" t="s">
        <v>79</v>
      </c>
    </row>
    <row r="17" spans="1:13" ht="132" x14ac:dyDescent="0.2">
      <c r="A17" s="40" t="s">
        <v>77</v>
      </c>
      <c r="B17" s="41" t="s">
        <v>80</v>
      </c>
      <c r="C17" s="42"/>
      <c r="D17" s="68">
        <v>46007</v>
      </c>
      <c r="E17" s="19" t="s">
        <v>74</v>
      </c>
      <c r="F17" s="19" t="s">
        <v>81</v>
      </c>
      <c r="G17" s="28" t="s">
        <v>64</v>
      </c>
      <c r="H17" s="19"/>
      <c r="I17" s="19"/>
      <c r="J17" s="19"/>
      <c r="K17" s="39"/>
      <c r="L17" s="20" t="s">
        <v>82</v>
      </c>
      <c r="M17" s="16" t="s">
        <v>69</v>
      </c>
    </row>
    <row r="18" spans="1:13" ht="115.5" x14ac:dyDescent="0.2">
      <c r="A18" s="43" t="s">
        <v>81</v>
      </c>
      <c r="B18" s="37" t="s">
        <v>83</v>
      </c>
      <c r="C18" s="38"/>
      <c r="D18" s="67">
        <v>46021</v>
      </c>
      <c r="E18" s="16" t="s">
        <v>77</v>
      </c>
      <c r="F18" s="43" t="s">
        <v>84</v>
      </c>
      <c r="G18" s="28" t="s">
        <v>64</v>
      </c>
      <c r="H18" s="16"/>
      <c r="I18" s="16"/>
      <c r="J18" s="16"/>
      <c r="K18" s="44" t="s">
        <v>38</v>
      </c>
      <c r="L18" s="16" t="s">
        <v>85</v>
      </c>
      <c r="M18" s="16" t="s">
        <v>69</v>
      </c>
    </row>
    <row r="19" spans="1:13" ht="155.25" customHeight="1" x14ac:dyDescent="0.2">
      <c r="A19" s="43" t="s">
        <v>27</v>
      </c>
      <c r="B19" s="37" t="s">
        <v>105</v>
      </c>
      <c r="C19" s="38">
        <v>46023</v>
      </c>
      <c r="D19" s="67">
        <v>46387</v>
      </c>
      <c r="E19" s="16" t="s">
        <v>38</v>
      </c>
      <c r="F19" s="16" t="s">
        <v>38</v>
      </c>
      <c r="G19" s="28" t="s">
        <v>64</v>
      </c>
      <c r="H19" s="16"/>
      <c r="I19" s="16"/>
      <c r="J19" s="16"/>
      <c r="K19" s="13">
        <v>3385</v>
      </c>
      <c r="L19" s="16" t="s">
        <v>38</v>
      </c>
      <c r="M19" s="16" t="s">
        <v>38</v>
      </c>
    </row>
    <row r="20" spans="1:13" ht="132" x14ac:dyDescent="0.2">
      <c r="A20" s="43" t="s">
        <v>65</v>
      </c>
      <c r="B20" s="37" t="s">
        <v>66</v>
      </c>
      <c r="C20" s="38"/>
      <c r="D20" s="67">
        <v>46068</v>
      </c>
      <c r="E20" s="16" t="s">
        <v>38</v>
      </c>
      <c r="F20" s="16" t="s">
        <v>67</v>
      </c>
      <c r="G20" s="28" t="s">
        <v>64</v>
      </c>
      <c r="H20" s="16"/>
      <c r="I20" s="16"/>
      <c r="J20" s="16"/>
      <c r="K20" s="44" t="s">
        <v>38</v>
      </c>
      <c r="L20" s="90" t="s">
        <v>68</v>
      </c>
      <c r="M20" s="16" t="s">
        <v>69</v>
      </c>
    </row>
    <row r="21" spans="1:13" ht="66" x14ac:dyDescent="0.2">
      <c r="A21" s="43" t="s">
        <v>67</v>
      </c>
      <c r="B21" s="37" t="s">
        <v>70</v>
      </c>
      <c r="C21" s="38"/>
      <c r="D21" s="67">
        <v>46082</v>
      </c>
      <c r="E21" s="16" t="s">
        <v>67</v>
      </c>
      <c r="F21" s="16" t="s">
        <v>71</v>
      </c>
      <c r="G21" s="28" t="s">
        <v>64</v>
      </c>
      <c r="H21" s="16"/>
      <c r="I21" s="16"/>
      <c r="J21" s="16"/>
      <c r="K21" s="44" t="s">
        <v>38</v>
      </c>
      <c r="L21" s="90" t="s">
        <v>72</v>
      </c>
      <c r="M21" s="16" t="s">
        <v>69</v>
      </c>
    </row>
    <row r="22" spans="1:13" ht="115.5" x14ac:dyDescent="0.2">
      <c r="A22" s="43" t="s">
        <v>71</v>
      </c>
      <c r="B22" s="37" t="s">
        <v>73</v>
      </c>
      <c r="C22" s="38"/>
      <c r="D22" s="67">
        <v>46096</v>
      </c>
      <c r="E22" s="16" t="s">
        <v>71</v>
      </c>
      <c r="F22" s="16" t="s">
        <v>74</v>
      </c>
      <c r="G22" s="28" t="s">
        <v>64</v>
      </c>
      <c r="H22" s="16"/>
      <c r="I22" s="16"/>
      <c r="J22" s="16"/>
      <c r="K22" s="44"/>
      <c r="L22" s="90" t="s">
        <v>75</v>
      </c>
      <c r="M22" s="16" t="s">
        <v>69</v>
      </c>
    </row>
    <row r="23" spans="1:13" ht="115.5" x14ac:dyDescent="0.2">
      <c r="A23" s="43" t="s">
        <v>74</v>
      </c>
      <c r="B23" s="37" t="s">
        <v>76</v>
      </c>
      <c r="C23" s="38"/>
      <c r="D23" s="67">
        <v>46361</v>
      </c>
      <c r="E23" s="16" t="s">
        <v>71</v>
      </c>
      <c r="F23" s="16" t="s">
        <v>77</v>
      </c>
      <c r="G23" s="28" t="s">
        <v>64</v>
      </c>
      <c r="H23" s="16"/>
      <c r="I23" s="16"/>
      <c r="J23" s="16"/>
      <c r="K23" s="44"/>
      <c r="L23" s="90" t="s">
        <v>78</v>
      </c>
      <c r="M23" s="16" t="s">
        <v>79</v>
      </c>
    </row>
    <row r="24" spans="1:13" ht="132" x14ac:dyDescent="0.2">
      <c r="A24" s="43" t="s">
        <v>77</v>
      </c>
      <c r="B24" s="37" t="s">
        <v>80</v>
      </c>
      <c r="C24" s="38"/>
      <c r="D24" s="67">
        <v>46372</v>
      </c>
      <c r="E24" s="16" t="s">
        <v>74</v>
      </c>
      <c r="F24" s="16" t="s">
        <v>81</v>
      </c>
      <c r="G24" s="28" t="s">
        <v>64</v>
      </c>
      <c r="H24" s="16"/>
      <c r="I24" s="16"/>
      <c r="J24" s="16"/>
      <c r="K24" s="44"/>
      <c r="L24" s="90" t="s">
        <v>82</v>
      </c>
      <c r="M24" s="16" t="s">
        <v>69</v>
      </c>
    </row>
    <row r="25" spans="1:13" ht="115.5" x14ac:dyDescent="0.2">
      <c r="A25" s="43" t="s">
        <v>81</v>
      </c>
      <c r="B25" s="37" t="s">
        <v>83</v>
      </c>
      <c r="C25" s="38"/>
      <c r="D25" s="67">
        <v>46386</v>
      </c>
      <c r="E25" s="16" t="s">
        <v>77</v>
      </c>
      <c r="F25" s="16" t="s">
        <v>38</v>
      </c>
      <c r="G25" s="28" t="s">
        <v>64</v>
      </c>
      <c r="H25" s="16"/>
      <c r="I25" s="16"/>
      <c r="J25" s="16"/>
      <c r="K25" s="44" t="s">
        <v>38</v>
      </c>
      <c r="L25" s="90" t="s">
        <v>85</v>
      </c>
      <c r="M25" s="16" t="s">
        <v>69</v>
      </c>
    </row>
    <row r="26" spans="1:13" ht="148.5" x14ac:dyDescent="0.2">
      <c r="A26" s="43" t="s">
        <v>27</v>
      </c>
      <c r="B26" s="37" t="s">
        <v>106</v>
      </c>
      <c r="C26" s="38">
        <v>46388</v>
      </c>
      <c r="D26" s="67">
        <v>46752</v>
      </c>
      <c r="E26" s="16" t="s">
        <v>38</v>
      </c>
      <c r="F26" s="16" t="s">
        <v>38</v>
      </c>
      <c r="G26" s="28" t="s">
        <v>64</v>
      </c>
      <c r="H26" s="16"/>
      <c r="I26" s="16"/>
      <c r="J26" s="16"/>
      <c r="K26" s="88">
        <v>3395</v>
      </c>
      <c r="L26" s="90" t="s">
        <v>38</v>
      </c>
      <c r="M26" s="16" t="s">
        <v>38</v>
      </c>
    </row>
    <row r="27" spans="1:13" ht="132" x14ac:dyDescent="0.2">
      <c r="A27" s="43" t="s">
        <v>65</v>
      </c>
      <c r="B27" s="37" t="s">
        <v>66</v>
      </c>
      <c r="C27" s="38"/>
      <c r="D27" s="67">
        <v>46433</v>
      </c>
      <c r="E27" s="16" t="s">
        <v>38</v>
      </c>
      <c r="F27" s="16" t="s">
        <v>67</v>
      </c>
      <c r="G27" s="28" t="s">
        <v>64</v>
      </c>
      <c r="H27" s="16"/>
      <c r="I27" s="16"/>
      <c r="J27" s="16"/>
      <c r="K27" s="44"/>
      <c r="L27" s="90" t="s">
        <v>68</v>
      </c>
      <c r="M27" s="16" t="s">
        <v>69</v>
      </c>
    </row>
    <row r="28" spans="1:13" ht="66" x14ac:dyDescent="0.2">
      <c r="A28" s="43" t="s">
        <v>67</v>
      </c>
      <c r="B28" s="37" t="s">
        <v>70</v>
      </c>
      <c r="C28" s="38"/>
      <c r="D28" s="67">
        <v>46447</v>
      </c>
      <c r="E28" s="16" t="s">
        <v>67</v>
      </c>
      <c r="F28" s="16" t="s">
        <v>71</v>
      </c>
      <c r="G28" s="28" t="s">
        <v>64</v>
      </c>
      <c r="H28" s="16"/>
      <c r="I28" s="16"/>
      <c r="J28" s="16"/>
      <c r="K28" s="44"/>
      <c r="L28" s="90" t="s">
        <v>72</v>
      </c>
      <c r="M28" s="16" t="s">
        <v>69</v>
      </c>
    </row>
    <row r="29" spans="1:13" ht="115.5" x14ac:dyDescent="0.2">
      <c r="A29" s="43" t="s">
        <v>71</v>
      </c>
      <c r="B29" s="37" t="s">
        <v>73</v>
      </c>
      <c r="C29" s="38"/>
      <c r="D29" s="67">
        <v>46461</v>
      </c>
      <c r="E29" s="16" t="s">
        <v>71</v>
      </c>
      <c r="F29" s="16" t="s">
        <v>74</v>
      </c>
      <c r="G29" s="28" t="s">
        <v>64</v>
      </c>
      <c r="H29" s="16"/>
      <c r="I29" s="16"/>
      <c r="J29" s="16"/>
      <c r="K29" s="44"/>
      <c r="L29" s="90" t="s">
        <v>75</v>
      </c>
      <c r="M29" s="16" t="s">
        <v>69</v>
      </c>
    </row>
    <row r="30" spans="1:13" ht="115.5" x14ac:dyDescent="0.2">
      <c r="A30" s="43" t="s">
        <v>74</v>
      </c>
      <c r="B30" s="37" t="s">
        <v>76</v>
      </c>
      <c r="C30" s="38"/>
      <c r="D30" s="67">
        <v>46726</v>
      </c>
      <c r="E30" s="16" t="s">
        <v>71</v>
      </c>
      <c r="F30" s="16" t="s">
        <v>77</v>
      </c>
      <c r="G30" s="28" t="s">
        <v>64</v>
      </c>
      <c r="H30" s="16"/>
      <c r="I30" s="16"/>
      <c r="J30" s="16"/>
      <c r="K30" s="44"/>
      <c r="L30" s="90" t="s">
        <v>78</v>
      </c>
      <c r="M30" s="16" t="s">
        <v>79</v>
      </c>
    </row>
    <row r="31" spans="1:13" ht="132" x14ac:dyDescent="0.2">
      <c r="A31" s="43" t="s">
        <v>77</v>
      </c>
      <c r="B31" s="37" t="s">
        <v>80</v>
      </c>
      <c r="C31" s="38"/>
      <c r="D31" s="67">
        <v>46737</v>
      </c>
      <c r="E31" s="16" t="s">
        <v>74</v>
      </c>
      <c r="F31" s="16" t="s">
        <v>81</v>
      </c>
      <c r="G31" s="28" t="s">
        <v>64</v>
      </c>
      <c r="H31" s="16"/>
      <c r="I31" s="16"/>
      <c r="J31" s="16"/>
      <c r="K31" s="44"/>
      <c r="L31" s="90" t="s">
        <v>82</v>
      </c>
      <c r="M31" s="16" t="s">
        <v>69</v>
      </c>
    </row>
    <row r="32" spans="1:13" ht="115.5" x14ac:dyDescent="0.2">
      <c r="A32" s="43" t="s">
        <v>81</v>
      </c>
      <c r="B32" s="37" t="s">
        <v>83</v>
      </c>
      <c r="C32" s="38"/>
      <c r="D32" s="67">
        <v>46751</v>
      </c>
      <c r="E32" s="16" t="s">
        <v>77</v>
      </c>
      <c r="F32" s="16" t="s">
        <v>38</v>
      </c>
      <c r="G32" s="28" t="s">
        <v>64</v>
      </c>
      <c r="H32" s="16"/>
      <c r="I32" s="16"/>
      <c r="J32" s="16"/>
      <c r="K32" s="44"/>
      <c r="L32" s="90" t="s">
        <v>85</v>
      </c>
      <c r="M32" s="16" t="s">
        <v>69</v>
      </c>
    </row>
    <row r="33" spans="1:13" ht="148.5" x14ac:dyDescent="0.2">
      <c r="A33" s="43" t="s">
        <v>27</v>
      </c>
      <c r="B33" s="37" t="s">
        <v>107</v>
      </c>
      <c r="C33" s="38">
        <v>46753</v>
      </c>
      <c r="D33" s="67">
        <v>47118</v>
      </c>
      <c r="E33" s="43" t="s">
        <v>38</v>
      </c>
      <c r="F33" s="16" t="s">
        <v>38</v>
      </c>
      <c r="G33" s="28" t="s">
        <v>64</v>
      </c>
      <c r="H33" s="16"/>
      <c r="I33" s="16"/>
      <c r="J33" s="16"/>
      <c r="K33" s="88">
        <v>3395</v>
      </c>
      <c r="L33" s="90" t="s">
        <v>38</v>
      </c>
      <c r="M33" s="16" t="s">
        <v>38</v>
      </c>
    </row>
    <row r="34" spans="1:13" ht="132" x14ac:dyDescent="0.2">
      <c r="A34" s="43" t="s">
        <v>65</v>
      </c>
      <c r="B34" s="37" t="s">
        <v>66</v>
      </c>
      <c r="C34" s="38"/>
      <c r="D34" s="67">
        <v>46798</v>
      </c>
      <c r="E34" s="16" t="s">
        <v>38</v>
      </c>
      <c r="F34" s="16" t="s">
        <v>67</v>
      </c>
      <c r="G34" s="28" t="s">
        <v>64</v>
      </c>
      <c r="H34" s="16"/>
      <c r="I34" s="16"/>
      <c r="J34" s="16"/>
      <c r="K34" s="44"/>
      <c r="L34" s="90" t="s">
        <v>68</v>
      </c>
      <c r="M34" s="16" t="s">
        <v>69</v>
      </c>
    </row>
    <row r="35" spans="1:13" ht="66" x14ac:dyDescent="0.2">
      <c r="A35" s="43" t="s">
        <v>67</v>
      </c>
      <c r="B35" s="37" t="s">
        <v>70</v>
      </c>
      <c r="C35" s="38"/>
      <c r="D35" s="67">
        <v>46813</v>
      </c>
      <c r="E35" s="16" t="s">
        <v>67</v>
      </c>
      <c r="F35" s="16" t="s">
        <v>71</v>
      </c>
      <c r="G35" s="28" t="s">
        <v>64</v>
      </c>
      <c r="H35" s="16"/>
      <c r="I35" s="16"/>
      <c r="J35" s="16"/>
      <c r="K35" s="44"/>
      <c r="L35" s="90" t="s">
        <v>72</v>
      </c>
      <c r="M35" s="16" t="s">
        <v>69</v>
      </c>
    </row>
    <row r="36" spans="1:13" ht="115.5" x14ac:dyDescent="0.2">
      <c r="A36" s="43" t="s">
        <v>71</v>
      </c>
      <c r="B36" s="37" t="s">
        <v>73</v>
      </c>
      <c r="C36" s="38"/>
      <c r="D36" s="67">
        <v>46827</v>
      </c>
      <c r="E36" s="16" t="s">
        <v>71</v>
      </c>
      <c r="F36" s="16" t="s">
        <v>74</v>
      </c>
      <c r="G36" s="28" t="s">
        <v>64</v>
      </c>
      <c r="H36" s="16"/>
      <c r="I36" s="16"/>
      <c r="J36" s="16"/>
      <c r="K36" s="44"/>
      <c r="L36" s="90" t="s">
        <v>75</v>
      </c>
      <c r="M36" s="16" t="s">
        <v>69</v>
      </c>
    </row>
    <row r="37" spans="1:13" ht="115.5" x14ac:dyDescent="0.2">
      <c r="A37" s="43" t="s">
        <v>74</v>
      </c>
      <c r="B37" s="37" t="s">
        <v>76</v>
      </c>
      <c r="C37" s="38"/>
      <c r="D37" s="67">
        <v>47092</v>
      </c>
      <c r="E37" s="16" t="s">
        <v>71</v>
      </c>
      <c r="F37" s="16" t="s">
        <v>77</v>
      </c>
      <c r="G37" s="28" t="s">
        <v>64</v>
      </c>
      <c r="H37" s="16"/>
      <c r="I37" s="16"/>
      <c r="J37" s="16"/>
      <c r="K37" s="44"/>
      <c r="L37" s="90" t="s">
        <v>78</v>
      </c>
      <c r="M37" s="16" t="s">
        <v>79</v>
      </c>
    </row>
    <row r="38" spans="1:13" ht="132" x14ac:dyDescent="0.2">
      <c r="A38" s="43" t="s">
        <v>77</v>
      </c>
      <c r="B38" s="41" t="s">
        <v>80</v>
      </c>
      <c r="C38" s="38"/>
      <c r="D38" s="67">
        <v>47103</v>
      </c>
      <c r="E38" s="16" t="s">
        <v>74</v>
      </c>
      <c r="F38" s="16" t="s">
        <v>81</v>
      </c>
      <c r="G38" s="28" t="s">
        <v>64</v>
      </c>
      <c r="H38" s="16"/>
      <c r="I38" s="16"/>
      <c r="J38" s="16"/>
      <c r="K38" s="44"/>
      <c r="L38" s="90" t="s">
        <v>82</v>
      </c>
      <c r="M38" s="16" t="s">
        <v>69</v>
      </c>
    </row>
    <row r="39" spans="1:13" ht="115.5" x14ac:dyDescent="0.2">
      <c r="A39" s="43" t="s">
        <v>81</v>
      </c>
      <c r="B39" s="37" t="s">
        <v>83</v>
      </c>
      <c r="C39" s="38"/>
      <c r="D39" s="67">
        <v>47117</v>
      </c>
      <c r="E39" s="16" t="s">
        <v>77</v>
      </c>
      <c r="F39" s="16" t="s">
        <v>38</v>
      </c>
      <c r="G39" s="28" t="s">
        <v>64</v>
      </c>
      <c r="H39" s="16"/>
      <c r="I39" s="16"/>
      <c r="J39" s="16"/>
      <c r="K39" s="44"/>
      <c r="L39" s="90" t="s">
        <v>85</v>
      </c>
      <c r="M39" s="16" t="s">
        <v>69</v>
      </c>
    </row>
    <row r="40" spans="1:13" ht="148.5" x14ac:dyDescent="0.2">
      <c r="A40" s="43" t="s">
        <v>27</v>
      </c>
      <c r="B40" s="37" t="s">
        <v>108</v>
      </c>
      <c r="C40" s="38">
        <v>47119</v>
      </c>
      <c r="D40" s="67">
        <v>47483</v>
      </c>
      <c r="E40" s="43" t="s">
        <v>38</v>
      </c>
      <c r="F40" s="43" t="s">
        <v>38</v>
      </c>
      <c r="G40" s="28" t="s">
        <v>64</v>
      </c>
      <c r="H40" s="16"/>
      <c r="I40" s="16"/>
      <c r="J40" s="16"/>
      <c r="K40" s="88">
        <v>3530.8</v>
      </c>
      <c r="L40" s="90" t="s">
        <v>38</v>
      </c>
      <c r="M40" s="16" t="s">
        <v>38</v>
      </c>
    </row>
    <row r="41" spans="1:13" ht="132" x14ac:dyDescent="0.2">
      <c r="A41" s="43" t="s">
        <v>65</v>
      </c>
      <c r="B41" s="37" t="s">
        <v>66</v>
      </c>
      <c r="C41" s="38"/>
      <c r="D41" s="67">
        <v>47164</v>
      </c>
      <c r="E41" s="16" t="s">
        <v>38</v>
      </c>
      <c r="F41" s="16" t="s">
        <v>67</v>
      </c>
      <c r="G41" s="28" t="s">
        <v>64</v>
      </c>
      <c r="H41" s="16"/>
      <c r="I41" s="16"/>
      <c r="J41" s="16"/>
      <c r="K41" s="44"/>
      <c r="L41" s="90" t="s">
        <v>68</v>
      </c>
      <c r="M41" s="16" t="s">
        <v>69</v>
      </c>
    </row>
    <row r="42" spans="1:13" ht="66" x14ac:dyDescent="0.2">
      <c r="A42" s="43" t="s">
        <v>67</v>
      </c>
      <c r="B42" s="37" t="s">
        <v>70</v>
      </c>
      <c r="C42" s="38"/>
      <c r="D42" s="67">
        <v>47178</v>
      </c>
      <c r="E42" s="16" t="s">
        <v>67</v>
      </c>
      <c r="F42" s="16" t="s">
        <v>71</v>
      </c>
      <c r="G42" s="28" t="s">
        <v>64</v>
      </c>
      <c r="H42" s="16"/>
      <c r="I42" s="16"/>
      <c r="J42" s="16"/>
      <c r="K42" s="44"/>
      <c r="L42" s="90" t="s">
        <v>72</v>
      </c>
      <c r="M42" s="16" t="s">
        <v>69</v>
      </c>
    </row>
    <row r="43" spans="1:13" ht="115.5" x14ac:dyDescent="0.2">
      <c r="A43" s="43" t="s">
        <v>71</v>
      </c>
      <c r="B43" s="37" t="s">
        <v>73</v>
      </c>
      <c r="C43" s="38"/>
      <c r="D43" s="67">
        <v>47192</v>
      </c>
      <c r="E43" s="16" t="s">
        <v>71</v>
      </c>
      <c r="F43" s="16" t="s">
        <v>74</v>
      </c>
      <c r="G43" s="28" t="s">
        <v>64</v>
      </c>
      <c r="H43" s="16"/>
      <c r="I43" s="16"/>
      <c r="J43" s="16"/>
      <c r="K43" s="44"/>
      <c r="L43" s="90" t="s">
        <v>75</v>
      </c>
      <c r="M43" s="16" t="s">
        <v>69</v>
      </c>
    </row>
    <row r="44" spans="1:13" ht="115.5" x14ac:dyDescent="0.2">
      <c r="A44" s="43" t="s">
        <v>74</v>
      </c>
      <c r="B44" s="37" t="s">
        <v>76</v>
      </c>
      <c r="C44" s="38"/>
      <c r="D44" s="67">
        <v>47457</v>
      </c>
      <c r="E44" s="16" t="s">
        <v>71</v>
      </c>
      <c r="F44" s="16" t="s">
        <v>77</v>
      </c>
      <c r="G44" s="28" t="s">
        <v>64</v>
      </c>
      <c r="H44" s="16"/>
      <c r="I44" s="16"/>
      <c r="J44" s="16"/>
      <c r="K44" s="44"/>
      <c r="L44" s="90" t="s">
        <v>78</v>
      </c>
      <c r="M44" s="16" t="s">
        <v>79</v>
      </c>
    </row>
    <row r="45" spans="1:13" ht="132" x14ac:dyDescent="0.2">
      <c r="A45" s="43" t="s">
        <v>77</v>
      </c>
      <c r="B45" s="37" t="s">
        <v>80</v>
      </c>
      <c r="C45" s="38"/>
      <c r="D45" s="67">
        <v>47468</v>
      </c>
      <c r="E45" s="16" t="s">
        <v>74</v>
      </c>
      <c r="F45" s="16" t="s">
        <v>81</v>
      </c>
      <c r="G45" s="28" t="s">
        <v>64</v>
      </c>
      <c r="H45" s="16"/>
      <c r="I45" s="16"/>
      <c r="J45" s="16"/>
      <c r="K45" s="44"/>
      <c r="L45" s="90" t="s">
        <v>82</v>
      </c>
      <c r="M45" s="16" t="s">
        <v>69</v>
      </c>
    </row>
    <row r="46" spans="1:13" ht="115.5" x14ac:dyDescent="0.2">
      <c r="A46" s="43" t="s">
        <v>81</v>
      </c>
      <c r="B46" s="37" t="s">
        <v>83</v>
      </c>
      <c r="C46" s="38"/>
      <c r="D46" s="67">
        <v>47482</v>
      </c>
      <c r="E46" s="16" t="s">
        <v>77</v>
      </c>
      <c r="F46" s="16" t="s">
        <v>38</v>
      </c>
      <c r="G46" s="28" t="s">
        <v>64</v>
      </c>
      <c r="H46" s="16"/>
      <c r="I46" s="16"/>
      <c r="J46" s="16"/>
      <c r="K46" s="44"/>
      <c r="L46" s="90" t="s">
        <v>85</v>
      </c>
      <c r="M46" s="16" t="s">
        <v>69</v>
      </c>
    </row>
    <row r="47" spans="1:13" ht="148.5" x14ac:dyDescent="0.2">
      <c r="A47" s="43" t="s">
        <v>27</v>
      </c>
      <c r="B47" s="37" t="s">
        <v>109</v>
      </c>
      <c r="C47" s="38">
        <v>47484</v>
      </c>
      <c r="D47" s="67">
        <v>47848</v>
      </c>
      <c r="E47" s="43" t="s">
        <v>38</v>
      </c>
      <c r="F47" s="43" t="s">
        <v>38</v>
      </c>
      <c r="G47" s="28" t="s">
        <v>64</v>
      </c>
      <c r="H47" s="16"/>
      <c r="I47" s="16"/>
      <c r="J47" s="16"/>
      <c r="K47" s="88">
        <v>3672</v>
      </c>
      <c r="L47" s="90" t="s">
        <v>38</v>
      </c>
      <c r="M47" s="16" t="s">
        <v>38</v>
      </c>
    </row>
    <row r="48" spans="1:13" ht="132" x14ac:dyDescent="0.2">
      <c r="A48" s="43" t="s">
        <v>65</v>
      </c>
      <c r="B48" s="37" t="s">
        <v>66</v>
      </c>
      <c r="C48" s="38"/>
      <c r="D48" s="67">
        <v>47529</v>
      </c>
      <c r="E48" s="43" t="s">
        <v>38</v>
      </c>
      <c r="F48" s="43" t="s">
        <v>67</v>
      </c>
      <c r="G48" s="28" t="s">
        <v>64</v>
      </c>
      <c r="H48" s="16"/>
      <c r="I48" s="16"/>
      <c r="J48" s="16"/>
      <c r="K48" s="44"/>
      <c r="L48" s="90" t="s">
        <v>68</v>
      </c>
      <c r="M48" s="16" t="s">
        <v>69</v>
      </c>
    </row>
    <row r="49" spans="1:13" ht="66" x14ac:dyDescent="0.2">
      <c r="A49" s="43" t="s">
        <v>67</v>
      </c>
      <c r="B49" s="37" t="s">
        <v>70</v>
      </c>
      <c r="C49" s="38"/>
      <c r="D49" s="67">
        <v>47543</v>
      </c>
      <c r="E49" s="43" t="s">
        <v>67</v>
      </c>
      <c r="F49" s="43" t="s">
        <v>71</v>
      </c>
      <c r="G49" s="28" t="s">
        <v>64</v>
      </c>
      <c r="H49" s="16"/>
      <c r="I49" s="16"/>
      <c r="J49" s="16"/>
      <c r="K49" s="44"/>
      <c r="L49" s="90" t="s">
        <v>72</v>
      </c>
      <c r="M49" s="16" t="s">
        <v>69</v>
      </c>
    </row>
    <row r="50" spans="1:13" ht="115.5" x14ac:dyDescent="0.2">
      <c r="A50" s="43" t="s">
        <v>71</v>
      </c>
      <c r="B50" s="37" t="s">
        <v>73</v>
      </c>
      <c r="C50" s="38"/>
      <c r="D50" s="67">
        <v>47192</v>
      </c>
      <c r="E50" s="43" t="s">
        <v>71</v>
      </c>
      <c r="F50" s="43" t="s">
        <v>74</v>
      </c>
      <c r="G50" s="28" t="s">
        <v>64</v>
      </c>
      <c r="H50" s="16"/>
      <c r="I50" s="16"/>
      <c r="J50" s="16"/>
      <c r="K50" s="44"/>
      <c r="L50" s="90" t="s">
        <v>75</v>
      </c>
      <c r="M50" s="16" t="s">
        <v>69</v>
      </c>
    </row>
    <row r="51" spans="1:13" ht="115.5" x14ac:dyDescent="0.2">
      <c r="A51" s="43" t="s">
        <v>74</v>
      </c>
      <c r="B51" s="37" t="s">
        <v>76</v>
      </c>
      <c r="C51" s="38"/>
      <c r="D51" s="67">
        <v>47457</v>
      </c>
      <c r="E51" s="43" t="s">
        <v>71</v>
      </c>
      <c r="F51" s="43" t="s">
        <v>77</v>
      </c>
      <c r="G51" s="28" t="s">
        <v>64</v>
      </c>
      <c r="H51" s="16"/>
      <c r="I51" s="16"/>
      <c r="J51" s="16"/>
      <c r="K51" s="44"/>
      <c r="L51" s="90" t="s">
        <v>78</v>
      </c>
      <c r="M51" s="16" t="s">
        <v>79</v>
      </c>
    </row>
    <row r="52" spans="1:13" ht="132" x14ac:dyDescent="0.2">
      <c r="A52" s="43" t="s">
        <v>77</v>
      </c>
      <c r="B52" s="37" t="s">
        <v>80</v>
      </c>
      <c r="C52" s="38"/>
      <c r="D52" s="67">
        <v>47468</v>
      </c>
      <c r="E52" s="43" t="s">
        <v>74</v>
      </c>
      <c r="F52" s="43" t="s">
        <v>81</v>
      </c>
      <c r="G52" s="28" t="s">
        <v>64</v>
      </c>
      <c r="H52" s="16"/>
      <c r="I52" s="16"/>
      <c r="J52" s="16"/>
      <c r="K52" s="44"/>
      <c r="L52" s="90" t="s">
        <v>82</v>
      </c>
      <c r="M52" s="16" t="s">
        <v>69</v>
      </c>
    </row>
    <row r="53" spans="1:13" ht="115.5" x14ac:dyDescent="0.2">
      <c r="A53" s="43" t="s">
        <v>81</v>
      </c>
      <c r="B53" s="37" t="s">
        <v>83</v>
      </c>
      <c r="C53" s="38"/>
      <c r="D53" s="67">
        <v>47847</v>
      </c>
      <c r="E53" s="43" t="s">
        <v>77</v>
      </c>
      <c r="F53" s="43" t="s">
        <v>38</v>
      </c>
      <c r="G53" s="28" t="s">
        <v>64</v>
      </c>
      <c r="H53" s="16"/>
      <c r="I53" s="16"/>
      <c r="J53" s="16"/>
      <c r="K53" s="44"/>
      <c r="L53" s="90" t="s">
        <v>85</v>
      </c>
      <c r="M53" s="16" t="s">
        <v>69</v>
      </c>
    </row>
    <row r="54" spans="1:13" ht="37.5" customHeight="1" x14ac:dyDescent="0.2">
      <c r="A54" s="43" t="s">
        <v>28</v>
      </c>
      <c r="B54" s="225" t="s">
        <v>40</v>
      </c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7"/>
    </row>
    <row r="55" spans="1:13" ht="66" x14ac:dyDescent="0.2">
      <c r="A55" s="45" t="s">
        <v>29</v>
      </c>
      <c r="B55" s="89" t="s">
        <v>95</v>
      </c>
      <c r="C55" s="46">
        <v>45658</v>
      </c>
      <c r="D55" s="69">
        <v>47848</v>
      </c>
      <c r="E55" s="47"/>
      <c r="F55" s="47"/>
      <c r="G55" s="28" t="s">
        <v>64</v>
      </c>
      <c r="H55" s="48"/>
      <c r="I55" s="48"/>
      <c r="J55" s="48"/>
      <c r="K55" s="59">
        <f>K56+K63</f>
        <v>11967.8</v>
      </c>
      <c r="L55" s="49"/>
      <c r="M55" s="47"/>
    </row>
    <row r="56" spans="1:13" ht="82.5" x14ac:dyDescent="0.2">
      <c r="A56" s="43" t="s">
        <v>29</v>
      </c>
      <c r="B56" s="60" t="s">
        <v>110</v>
      </c>
      <c r="C56" s="50">
        <v>45658</v>
      </c>
      <c r="D56" s="70">
        <v>46022</v>
      </c>
      <c r="E56" s="16"/>
      <c r="F56" s="16"/>
      <c r="G56" s="28" t="s">
        <v>64</v>
      </c>
      <c r="H56" s="4"/>
      <c r="I56" s="4"/>
      <c r="J56" s="4"/>
      <c r="K56" s="88">
        <v>4192.8999999999996</v>
      </c>
      <c r="L56" s="4"/>
      <c r="M56" s="16"/>
    </row>
    <row r="57" spans="1:13" ht="99" x14ac:dyDescent="0.2">
      <c r="A57" s="51" t="s">
        <v>86</v>
      </c>
      <c r="B57" s="52" t="s">
        <v>87</v>
      </c>
      <c r="C57" s="35"/>
      <c r="D57" s="71">
        <v>45818</v>
      </c>
      <c r="E57" s="53" t="s">
        <v>38</v>
      </c>
      <c r="F57" s="51" t="s">
        <v>88</v>
      </c>
      <c r="G57" s="28" t="s">
        <v>64</v>
      </c>
      <c r="H57" s="54"/>
      <c r="I57" s="54"/>
      <c r="J57" s="54"/>
      <c r="K57" s="55"/>
      <c r="L57" s="56" t="s">
        <v>68</v>
      </c>
      <c r="M57" s="57" t="s">
        <v>69</v>
      </c>
    </row>
    <row r="58" spans="1:13" ht="66" x14ac:dyDescent="0.2">
      <c r="A58" s="43" t="s">
        <v>88</v>
      </c>
      <c r="B58" s="37" t="s">
        <v>70</v>
      </c>
      <c r="C58" s="38"/>
      <c r="D58" s="67">
        <v>45838</v>
      </c>
      <c r="E58" s="43" t="s">
        <v>86</v>
      </c>
      <c r="F58" s="43" t="s">
        <v>89</v>
      </c>
      <c r="G58" s="28" t="s">
        <v>64</v>
      </c>
      <c r="H58" s="16"/>
      <c r="I58" s="16"/>
      <c r="J58" s="16"/>
      <c r="K58" s="44"/>
      <c r="L58" s="16" t="s">
        <v>72</v>
      </c>
      <c r="M58" s="16" t="s">
        <v>69</v>
      </c>
    </row>
    <row r="59" spans="1:13" ht="115.5" x14ac:dyDescent="0.2">
      <c r="A59" s="43" t="s">
        <v>89</v>
      </c>
      <c r="B59" s="37" t="s">
        <v>73</v>
      </c>
      <c r="C59" s="38"/>
      <c r="D59" s="67">
        <v>45853</v>
      </c>
      <c r="E59" s="43" t="s">
        <v>88</v>
      </c>
      <c r="F59" s="43" t="s">
        <v>90</v>
      </c>
      <c r="G59" s="28" t="s">
        <v>64</v>
      </c>
      <c r="H59" s="16"/>
      <c r="I59" s="16"/>
      <c r="J59" s="16"/>
      <c r="K59" s="44"/>
      <c r="L59" s="16" t="s">
        <v>75</v>
      </c>
      <c r="M59" s="16" t="s">
        <v>69</v>
      </c>
    </row>
    <row r="60" spans="1:13" ht="115.5" x14ac:dyDescent="0.2">
      <c r="A60" s="43" t="s">
        <v>90</v>
      </c>
      <c r="B60" s="37" t="s">
        <v>76</v>
      </c>
      <c r="C60" s="38"/>
      <c r="D60" s="67">
        <v>45996</v>
      </c>
      <c r="E60" s="43" t="s">
        <v>89</v>
      </c>
      <c r="F60" s="43" t="s">
        <v>91</v>
      </c>
      <c r="G60" s="28" t="s">
        <v>64</v>
      </c>
      <c r="H60" s="16"/>
      <c r="I60" s="16"/>
      <c r="J60" s="16"/>
      <c r="K60" s="44"/>
      <c r="L60" s="16" t="s">
        <v>78</v>
      </c>
      <c r="M60" s="16" t="s">
        <v>79</v>
      </c>
    </row>
    <row r="61" spans="1:13" ht="132" x14ac:dyDescent="0.2">
      <c r="A61" s="43" t="s">
        <v>91</v>
      </c>
      <c r="B61" s="37" t="s">
        <v>80</v>
      </c>
      <c r="C61" s="38"/>
      <c r="D61" s="67">
        <v>46007</v>
      </c>
      <c r="E61" s="43" t="s">
        <v>90</v>
      </c>
      <c r="F61" s="43" t="s">
        <v>92</v>
      </c>
      <c r="G61" s="28" t="s">
        <v>64</v>
      </c>
      <c r="H61" s="16"/>
      <c r="I61" s="16"/>
      <c r="J61" s="16"/>
      <c r="K61" s="44"/>
      <c r="L61" s="16" t="s">
        <v>82</v>
      </c>
      <c r="M61" s="16" t="s">
        <v>69</v>
      </c>
    </row>
    <row r="62" spans="1:13" ht="82.5" x14ac:dyDescent="0.2">
      <c r="A62" s="73" t="s">
        <v>92</v>
      </c>
      <c r="B62" s="74" t="s">
        <v>93</v>
      </c>
      <c r="C62" s="75"/>
      <c r="D62" s="76">
        <v>46021</v>
      </c>
      <c r="E62" s="73" t="s">
        <v>91</v>
      </c>
      <c r="F62" s="73" t="s">
        <v>38</v>
      </c>
      <c r="G62" s="77" t="s">
        <v>64</v>
      </c>
      <c r="H62" s="78"/>
      <c r="I62" s="78"/>
      <c r="J62" s="78"/>
      <c r="K62" s="79"/>
      <c r="L62" s="80" t="s">
        <v>94</v>
      </c>
      <c r="M62" s="16" t="s">
        <v>69</v>
      </c>
    </row>
    <row r="63" spans="1:13" ht="82.5" x14ac:dyDescent="0.2">
      <c r="A63" s="43" t="s">
        <v>29</v>
      </c>
      <c r="B63" s="60" t="s">
        <v>111</v>
      </c>
      <c r="C63" s="50">
        <v>46023</v>
      </c>
      <c r="D63" s="70">
        <v>46387</v>
      </c>
      <c r="E63" s="16"/>
      <c r="F63" s="16"/>
      <c r="G63" s="60" t="s">
        <v>64</v>
      </c>
      <c r="H63" s="4"/>
      <c r="I63" s="4"/>
      <c r="J63" s="4"/>
      <c r="K63" s="13">
        <v>7774.9</v>
      </c>
      <c r="L63" s="4"/>
      <c r="M63" s="16"/>
    </row>
    <row r="64" spans="1:13" ht="165" x14ac:dyDescent="0.2">
      <c r="A64" s="124" t="s">
        <v>86</v>
      </c>
      <c r="B64" s="121" t="s">
        <v>187</v>
      </c>
      <c r="C64" s="125"/>
      <c r="D64" s="137">
        <v>46139</v>
      </c>
      <c r="E64" s="136" t="s">
        <v>38</v>
      </c>
      <c r="F64" s="43" t="s">
        <v>88</v>
      </c>
      <c r="G64" s="129" t="s">
        <v>189</v>
      </c>
      <c r="H64" s="126"/>
      <c r="I64" s="126"/>
      <c r="J64" s="126"/>
      <c r="K64" s="127"/>
      <c r="L64" s="126" t="s">
        <v>72</v>
      </c>
      <c r="M64" s="126" t="s">
        <v>69</v>
      </c>
    </row>
    <row r="65" spans="1:13" ht="99" x14ac:dyDescent="0.2">
      <c r="A65" s="43" t="s">
        <v>88</v>
      </c>
      <c r="B65" s="37" t="s">
        <v>87</v>
      </c>
      <c r="C65" s="38"/>
      <c r="D65" s="67">
        <v>46183</v>
      </c>
      <c r="E65" s="43" t="s">
        <v>86</v>
      </c>
      <c r="F65" s="43" t="s">
        <v>89</v>
      </c>
      <c r="G65" s="60" t="s">
        <v>64</v>
      </c>
      <c r="H65" s="16"/>
      <c r="I65" s="16"/>
      <c r="J65" s="16"/>
      <c r="K65" s="44"/>
      <c r="L65" s="16" t="s">
        <v>68</v>
      </c>
      <c r="M65" s="57" t="s">
        <v>69</v>
      </c>
    </row>
    <row r="66" spans="1:13" ht="66" x14ac:dyDescent="0.2">
      <c r="A66" s="43" t="s">
        <v>89</v>
      </c>
      <c r="B66" s="37" t="s">
        <v>70</v>
      </c>
      <c r="C66" s="38"/>
      <c r="D66" s="67">
        <v>46203</v>
      </c>
      <c r="E66" s="43" t="s">
        <v>88</v>
      </c>
      <c r="F66" s="43" t="s">
        <v>90</v>
      </c>
      <c r="G66" s="60" t="s">
        <v>64</v>
      </c>
      <c r="H66" s="16"/>
      <c r="I66" s="16"/>
      <c r="J66" s="16"/>
      <c r="K66" s="44"/>
      <c r="L66" s="16" t="s">
        <v>72</v>
      </c>
      <c r="M66" s="16" t="s">
        <v>69</v>
      </c>
    </row>
    <row r="67" spans="1:13" ht="115.5" x14ac:dyDescent="0.2">
      <c r="A67" s="43" t="s">
        <v>90</v>
      </c>
      <c r="B67" s="131" t="s">
        <v>73</v>
      </c>
      <c r="C67" s="132"/>
      <c r="D67" s="133">
        <v>46218</v>
      </c>
      <c r="E67" s="130" t="s">
        <v>89</v>
      </c>
      <c r="F67" s="130" t="s">
        <v>91</v>
      </c>
      <c r="G67" s="122" t="s">
        <v>64</v>
      </c>
      <c r="H67" s="57"/>
      <c r="I67" s="134"/>
      <c r="J67" s="134"/>
      <c r="K67" s="135"/>
      <c r="L67" s="134" t="s">
        <v>75</v>
      </c>
      <c r="M67" s="16" t="s">
        <v>69</v>
      </c>
    </row>
    <row r="68" spans="1:13" ht="200.25" customHeight="1" x14ac:dyDescent="0.2">
      <c r="A68" s="124" t="s">
        <v>91</v>
      </c>
      <c r="B68" s="121" t="s">
        <v>188</v>
      </c>
      <c r="C68" s="38"/>
      <c r="D68" s="137">
        <v>46265</v>
      </c>
      <c r="E68" s="124" t="s">
        <v>90</v>
      </c>
      <c r="F68" s="124" t="s">
        <v>92</v>
      </c>
      <c r="G68" s="129" t="s">
        <v>64</v>
      </c>
      <c r="H68" s="126"/>
      <c r="I68" s="126"/>
      <c r="J68" s="126"/>
      <c r="K68" s="127"/>
      <c r="L68" s="128" t="s">
        <v>94</v>
      </c>
      <c r="M68" s="126" t="s">
        <v>69</v>
      </c>
    </row>
    <row r="69" spans="1:13" ht="115.5" x14ac:dyDescent="0.2">
      <c r="A69" s="43" t="s">
        <v>92</v>
      </c>
      <c r="B69" s="37" t="s">
        <v>76</v>
      </c>
      <c r="C69" s="38"/>
      <c r="D69" s="67">
        <v>46361</v>
      </c>
      <c r="E69" s="43" t="s">
        <v>91</v>
      </c>
      <c r="F69" s="43" t="s">
        <v>190</v>
      </c>
      <c r="G69" s="60" t="s">
        <v>64</v>
      </c>
      <c r="H69" s="16"/>
      <c r="I69" s="120"/>
      <c r="J69" s="16"/>
      <c r="K69" s="44"/>
      <c r="L69" s="16" t="s">
        <v>78</v>
      </c>
      <c r="M69" s="16" t="s">
        <v>79</v>
      </c>
    </row>
    <row r="70" spans="1:13" ht="132" x14ac:dyDescent="0.2">
      <c r="A70" s="43" t="s">
        <v>190</v>
      </c>
      <c r="B70" s="37" t="s">
        <v>80</v>
      </c>
      <c r="C70" s="38"/>
      <c r="D70" s="67">
        <v>46372</v>
      </c>
      <c r="E70" s="43" t="s">
        <v>92</v>
      </c>
      <c r="F70" s="43" t="s">
        <v>191</v>
      </c>
      <c r="G70" s="60" t="s">
        <v>64</v>
      </c>
      <c r="H70" s="16"/>
      <c r="I70" s="120"/>
      <c r="J70" s="16"/>
      <c r="K70" s="44"/>
      <c r="L70" s="16" t="s">
        <v>82</v>
      </c>
      <c r="M70" s="16" t="s">
        <v>69</v>
      </c>
    </row>
    <row r="71" spans="1:13" ht="82.5" x14ac:dyDescent="0.2">
      <c r="A71" s="43" t="s">
        <v>191</v>
      </c>
      <c r="B71" s="74" t="s">
        <v>93</v>
      </c>
      <c r="C71" s="75"/>
      <c r="D71" s="76">
        <v>46386</v>
      </c>
      <c r="E71" s="73" t="s">
        <v>190</v>
      </c>
      <c r="F71" s="73" t="s">
        <v>38</v>
      </c>
      <c r="G71" s="77" t="s">
        <v>64</v>
      </c>
      <c r="H71" s="78"/>
      <c r="I71" s="78"/>
      <c r="J71" s="78"/>
      <c r="K71" s="79"/>
      <c r="L71" s="123" t="s">
        <v>94</v>
      </c>
      <c r="M71" s="16" t="s">
        <v>69</v>
      </c>
    </row>
  </sheetData>
  <mergeCells count="14">
    <mergeCell ref="A5:M5"/>
    <mergeCell ref="M6:M7"/>
    <mergeCell ref="B9:M9"/>
    <mergeCell ref="B10:L10"/>
    <mergeCell ref="B54:M54"/>
    <mergeCell ref="A6:A7"/>
    <mergeCell ref="B6:B7"/>
    <mergeCell ref="C6:D6"/>
    <mergeCell ref="E6:F6"/>
    <mergeCell ref="G6:G7"/>
    <mergeCell ref="H6:H7"/>
    <mergeCell ref="I6:J6"/>
    <mergeCell ref="K6:K7"/>
    <mergeCell ref="L6:L7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1. Основные положения</vt:lpstr>
      <vt:lpstr>2. Показатели РП</vt:lpstr>
      <vt:lpstr>3. План показателей</vt:lpstr>
      <vt:lpstr>4. Результаты (Мероприятия)</vt:lpstr>
      <vt:lpstr>5. Фин. обеспечение</vt:lpstr>
      <vt:lpstr>6. Помесячный план</vt:lpstr>
      <vt:lpstr>7.Доп.инф.</vt:lpstr>
      <vt:lpstr>Лист3</vt:lpstr>
      <vt:lpstr>Прил.2</vt:lpstr>
      <vt:lpstr>'6. Помесячный план'!IS_DOCUMENT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Карачевцева Дарья Дмитриевна</cp:lastModifiedBy>
  <cp:revision>10</cp:revision>
  <cp:lastPrinted>2026-03-12T00:32:44Z</cp:lastPrinted>
  <dcterms:created xsi:type="dcterms:W3CDTF">2024-06-19T12:12:21Z</dcterms:created>
  <dcterms:modified xsi:type="dcterms:W3CDTF">2026-04-22T05:40:40Z</dcterms:modified>
  <dc:language>ru-RU</dc:language>
</cp:coreProperties>
</file>